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filterPrivacy="1"/>
  <xr:revisionPtr revIDLastSave="0" documentId="13_ncr:1_{822B288A-9BB6-40C3-B1BA-BF4BB7CAEB4C}" xr6:coauthVersionLast="36" xr6:coauthVersionMax="47" xr10:uidLastSave="{00000000-0000-0000-0000-000000000000}"/>
  <bookViews>
    <workbookView xWindow="-120" yWindow="-120" windowWidth="29040" windowHeight="15840" tabRatio="847" firstSheet="6" activeTab="8"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PEDAGOGIQUE'!$A$2:$J$28</definedName>
    <definedName name="_xlnm.Print_Area" localSheetId="0">NOTICE!$A$1:$T$30</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4" i="13" l="1"/>
  <c r="G54" i="13"/>
  <c r="G14" i="13"/>
  <c r="G28" i="13"/>
  <c r="E54" i="13"/>
  <c r="L54" i="13"/>
  <c r="K54" i="13"/>
  <c r="L28" i="13"/>
  <c r="K28" i="13"/>
  <c r="I28" i="13"/>
  <c r="E28" i="13"/>
  <c r="B28" i="13"/>
  <c r="B14" i="13"/>
  <c r="L14" i="13"/>
  <c r="K14" i="13"/>
  <c r="I14" i="13"/>
  <c r="E14" i="13"/>
  <c r="C18" i="6"/>
  <c r="K12" i="6"/>
  <c r="E12" i="6"/>
  <c r="M24" i="13"/>
  <c r="L27" i="13"/>
  <c r="K27" i="13"/>
  <c r="L25" i="13"/>
  <c r="K25" i="13"/>
  <c r="L19" i="13"/>
  <c r="K19" i="13"/>
  <c r="L11" i="13"/>
  <c r="K11" i="13"/>
  <c r="L23" i="13"/>
  <c r="L24" i="13"/>
  <c r="L22" i="13"/>
  <c r="L21" i="13"/>
  <c r="L9" i="13"/>
  <c r="L10" i="13"/>
  <c r="L8" i="13"/>
  <c r="L7" i="13"/>
  <c r="L6" i="13"/>
  <c r="L5" i="13"/>
  <c r="L20" i="13"/>
  <c r="K20" i="13"/>
  <c r="K24" i="13"/>
  <c r="K23" i="13"/>
  <c r="K22" i="13"/>
  <c r="K21" i="13"/>
  <c r="N12" i="13"/>
  <c r="K13" i="13"/>
  <c r="L13" i="13"/>
  <c r="N13" i="13"/>
  <c r="K9" i="13"/>
  <c r="K10" i="13"/>
  <c r="K8" i="13"/>
  <c r="K7" i="13"/>
  <c r="K6" i="13"/>
  <c r="K5" i="13"/>
  <c r="K27" i="10"/>
  <c r="K26" i="10"/>
  <c r="K25" i="10"/>
  <c r="K24" i="10"/>
  <c r="K23" i="10"/>
  <c r="N9" i="13"/>
  <c r="N10" i="13"/>
  <c r="N8" i="13"/>
  <c r="N7" i="13"/>
  <c r="N6" i="13"/>
  <c r="N5" i="13"/>
  <c r="I52" i="13"/>
  <c r="E27" i="18" s="1"/>
  <c r="G52" i="13"/>
  <c r="D27" i="18" s="1"/>
  <c r="E52" i="13"/>
  <c r="C27" i="18" s="1"/>
  <c r="L51" i="13"/>
  <c r="K51" i="13"/>
  <c r="I46" i="13"/>
  <c r="E26" i="18" s="1"/>
  <c r="G46" i="13"/>
  <c r="D26" i="18" s="1"/>
  <c r="E46" i="13"/>
  <c r="C26" i="18" s="1"/>
  <c r="L45" i="13"/>
  <c r="K45" i="13"/>
  <c r="C22" i="4"/>
  <c r="C54" i="18"/>
  <c r="F48" i="18"/>
  <c r="F47" i="18"/>
  <c r="F46" i="18"/>
  <c r="F45" i="18"/>
  <c r="G46" i="18"/>
  <c r="H46" i="18"/>
  <c r="G47" i="18"/>
  <c r="H47" i="18" s="1"/>
  <c r="G48" i="18"/>
  <c r="H48" i="18" s="1"/>
  <c r="M22" i="13" l="1"/>
  <c r="M19" i="13"/>
  <c r="M21" i="13"/>
  <c r="M5" i="13"/>
  <c r="M6" i="13"/>
  <c r="M7" i="13"/>
  <c r="M8" i="13"/>
  <c r="M10" i="13"/>
  <c r="M9" i="13"/>
  <c r="F27" i="18"/>
  <c r="K52" i="13"/>
  <c r="L52" i="13"/>
  <c r="G27" i="18" s="1"/>
  <c r="F26" i="18"/>
  <c r="L46" i="13"/>
  <c r="G26" i="18" s="1"/>
  <c r="K46" i="13"/>
  <c r="L39" i="13"/>
  <c r="L33" i="13"/>
  <c r="H35" i="18"/>
  <c r="F44" i="18" l="1"/>
  <c r="F42" i="18"/>
  <c r="G44" i="18" l="1"/>
  <c r="G45" i="18"/>
  <c r="F43" i="18" l="1"/>
  <c r="F49" i="18" s="1"/>
  <c r="K39" i="13" l="1"/>
  <c r="K33" i="13"/>
  <c r="G43" i="18"/>
  <c r="H27" i="18"/>
  <c r="H26" i="18"/>
  <c r="C44" i="18" l="1"/>
  <c r="E22" i="18"/>
  <c r="G40" i="13"/>
  <c r="I40" i="13"/>
  <c r="K40" i="13"/>
  <c r="G34" i="13"/>
  <c r="D24" i="18" s="1"/>
  <c r="I34" i="13"/>
  <c r="E24" i="18" s="1"/>
  <c r="K34" i="13"/>
  <c r="E23" i="18"/>
  <c r="F52" i="18"/>
  <c r="H45" i="18"/>
  <c r="H43" i="18"/>
  <c r="G42" i="18"/>
  <c r="H42" i="18" s="1"/>
  <c r="E25" i="18" l="1"/>
  <c r="D25" i="18"/>
  <c r="L40" i="13"/>
  <c r="L34" i="13"/>
  <c r="G24" i="18" s="1"/>
  <c r="H24" i="18" s="1"/>
  <c r="D22" i="18"/>
  <c r="E21" i="18"/>
  <c r="M14" i="13" l="1"/>
  <c r="G23" i="18"/>
  <c r="H23" i="18" s="1"/>
  <c r="M28" i="13"/>
  <c r="G25" i="18"/>
  <c r="H25" i="18" s="1"/>
  <c r="G22" i="18"/>
  <c r="G21" i="18" s="1"/>
  <c r="H22" i="18" l="1"/>
  <c r="H21" i="18"/>
  <c r="C42" i="18" s="1"/>
  <c r="H44" i="18"/>
  <c r="C47" i="18" l="1"/>
  <c r="C48" i="18" s="1"/>
  <c r="H49" i="18"/>
  <c r="H50" i="18" s="1"/>
  <c r="C23" i="18"/>
  <c r="E34" i="13"/>
  <c r="C24" i="18" s="1"/>
  <c r="F24" i="18" s="1"/>
  <c r="E40" i="13"/>
  <c r="C25" i="18" s="1"/>
  <c r="F25" i="18" s="1"/>
  <c r="C22" i="18" l="1"/>
  <c r="F22" i="18" s="1"/>
  <c r="C21" i="18" l="1"/>
  <c r="D23" i="18"/>
  <c r="D21" i="18" s="1"/>
  <c r="F23" i="18"/>
  <c r="F21" i="18"/>
  <c r="H30" i="18"/>
  <c r="C43" i="18"/>
  <c r="C45" i="18"/>
  <c r="C49" i="18"/>
  <c r="C52" i="18"/>
  <c r="C46" i="18" l="1"/>
  <c r="C50" i="18" s="1"/>
  <c r="C55" i="18"/>
  <c r="C56" i="18" s="1"/>
  <c r="C37" i="18"/>
  <c r="C38" i="18" s="1"/>
  <c r="G4"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<sst xmlns="http://schemas.openxmlformats.org/spreadsheetml/2006/main" count="743" uniqueCount="508">
  <si>
    <t>Note de présentation du projet en vue de la création, de la modification 
ou du renouvellement d’une formation d’établissement diplômante</t>
  </si>
  <si>
    <r>
      <rPr>
        <b/>
        <sz val="11"/>
        <color rgb="FF000000"/>
        <rFont val="Calibri"/>
        <scheme val="minor"/>
      </rPr>
      <t>Intitulé de la formation : </t>
    </r>
    <r>
      <rPr>
        <sz val="11"/>
        <color rgb="FF000000"/>
        <rFont val="Calibri"/>
        <scheme val="minor"/>
      </rPr>
      <t>Master of Science Ocean Science, Conservation &amp; Innovation - Parcours Blue Managers (MSc MARRES)</t>
    </r>
  </si>
  <si>
    <r>
      <t>Objet du projet de formation :</t>
    </r>
    <r>
      <rPr>
        <sz val="11"/>
        <color theme="1"/>
        <rFont val="Calibri"/>
        <family val="2"/>
        <scheme val="minor"/>
      </rPr>
      <t xml:space="preserve">                     </t>
    </r>
  </si>
  <si>
    <t>Modification</t>
  </si>
  <si>
    <t xml:space="preserve">Composante : </t>
  </si>
  <si>
    <t>UCA IDEX</t>
  </si>
  <si>
    <t>Secteur disciplinaire :</t>
  </si>
  <si>
    <t>70 - PLURI SCIENCES</t>
  </si>
  <si>
    <r>
      <rPr>
        <b/>
        <sz val="11"/>
        <color rgb="FF000000"/>
        <rFont val="Calibri"/>
        <family val="2"/>
        <scheme val="minor"/>
      </rPr>
      <t xml:space="preserve">Responsable de la formation (Nom Prénom) : </t>
    </r>
    <r>
      <rPr>
        <sz val="11"/>
        <color rgb="FF000000"/>
        <rFont val="Calibri"/>
        <family val="2"/>
        <scheme val="minor"/>
      </rPr>
      <t>MOCQUET Christophe</t>
    </r>
  </si>
  <si>
    <r>
      <rPr>
        <b/>
        <sz val="11"/>
        <color rgb="FF000000"/>
        <rFont val="Calibri"/>
        <family val="2"/>
        <scheme val="minor"/>
      </rPr>
      <t xml:space="preserve">Fonction : </t>
    </r>
    <r>
      <rPr>
        <sz val="11"/>
        <color rgb="FF000000"/>
        <rFont val="Calibri"/>
        <family val="2"/>
        <scheme val="minor"/>
      </rPr>
      <t xml:space="preserve">Directeur du programme
</t>
    </r>
    <r>
      <rPr>
        <b/>
        <sz val="11"/>
        <color rgb="FF000000"/>
        <rFont val="Calibri"/>
        <family val="2"/>
        <scheme val="minor"/>
      </rPr>
      <t xml:space="preserve">Grade : </t>
    </r>
    <r>
      <rPr>
        <sz val="11"/>
        <color rgb="FF000000"/>
        <rFont val="Calibri"/>
        <family val="2"/>
        <scheme val="minor"/>
      </rPr>
      <t>Professeur contractuel</t>
    </r>
  </si>
  <si>
    <r>
      <rPr>
        <b/>
        <sz val="11"/>
        <color rgb="FF000000"/>
        <rFont val="Calibri"/>
        <family val="2"/>
        <scheme val="minor"/>
      </rPr>
      <t>Téléphone :</t>
    </r>
    <r>
      <rPr>
        <sz val="11"/>
        <color rgb="FF000000"/>
        <rFont val="Calibri"/>
        <family val="2"/>
        <scheme val="minor"/>
      </rPr>
      <t xml:space="preserve"> +33 4 89 15 42 01
</t>
    </r>
    <r>
      <rPr>
        <b/>
        <sz val="11"/>
        <color rgb="FF000000"/>
        <rFont val="Calibri"/>
        <family val="2"/>
        <scheme val="minor"/>
      </rPr>
      <t>Mail :</t>
    </r>
    <r>
      <rPr>
        <sz val="11"/>
        <color rgb="FF000000"/>
        <rFont val="Calibri"/>
        <family val="2"/>
        <scheme val="minor"/>
      </rPr>
      <t xml:space="preserve"> christophe.mocquet@univ-cotedazur.fr</t>
    </r>
  </si>
  <si>
    <r>
      <rPr>
        <b/>
        <sz val="11"/>
        <color rgb="FF000000"/>
        <rFont val="Calibri"/>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scheme val="minor"/>
      </rPr>
      <t xml:space="preserve"> </t>
    </r>
    <r>
      <rPr>
        <i/>
        <sz val="9"/>
        <color rgb="FF000000"/>
        <rFont val="Calibri"/>
        <scheme val="minor"/>
      </rPr>
      <t>en 3 lignes maximum</t>
    </r>
    <r>
      <rPr>
        <sz val="9"/>
        <color rgb="FF000000"/>
        <rFont val="Calibri"/>
        <scheme val="minor"/>
      </rPr>
      <t xml:space="preserve"> </t>
    </r>
    <r>
      <rPr>
        <sz val="11"/>
        <color rgb="FF000000"/>
        <rFont val="Calibri"/>
        <scheme val="minor"/>
      </rPr>
      <t>:
La formation répond à une demande croissante du marché du travail face à l’émergence de la croissance bleue dans le monde. Cela peut inclure un large éventail de secteurs scientifiques et économique. Les opportunités portent tant dans la recherche (comprendre les organismes marins et mettre en évidence leur valeur pour la société), la conservation (secteur de la pêche, de la chaine de valeur alimentaire, du transport, du tourisme…), les bureaux d’études (aménagement portuaire et du littoral) et l’innovation et entrepreneuriat (énergies renouvelables, services écosystémiques, valorisation du carbone bleu...).</t>
    </r>
  </si>
  <si>
    <r>
      <rPr>
        <b/>
        <sz val="11"/>
        <color rgb="FF000000"/>
        <rFont val="Calibri"/>
        <family val="2"/>
        <scheme val="minor"/>
      </rPr>
      <t xml:space="preserve">Public visé : </t>
    </r>
    <r>
      <rPr>
        <sz val="11"/>
        <color rgb="FF000000"/>
        <rFont val="Calibri"/>
        <family val="2"/>
        <scheme val="minor"/>
      </rPr>
      <t>Etudiant mature, possiblement sans background scientifique et/ou avec expérience professionnelle notable, souhaitant rediriger sa carrière vers la croissance bleue</t>
    </r>
  </si>
  <si>
    <t>Cycle du diplôme</t>
  </si>
  <si>
    <t>Master</t>
  </si>
  <si>
    <t>Niveau d'entrée minimal (bac, bac+1, bac+2 …) :</t>
  </si>
  <si>
    <t>Bac+4</t>
  </si>
  <si>
    <t>Niveau estimé de sortie  bac, bac+1, bac+2 ...) :</t>
  </si>
  <si>
    <t>Bac+5</t>
  </si>
  <si>
    <r>
      <rPr>
        <b/>
        <sz val="11"/>
        <color rgb="FF000000"/>
        <rFont val="Calibri"/>
        <scheme val="minor"/>
      </rPr>
      <t>Prérequis :</t>
    </r>
    <r>
      <rPr>
        <sz val="11"/>
        <color rgb="FF000000"/>
        <rFont val="Calibri"/>
        <scheme val="minor"/>
      </rPr>
      <t xml:space="preserve"> Bachelor en 4 ans et/ou master dans toute discipline (scientifique ou non), futur projet professionnel déjà discuté avec l'équipe académique</t>
    </r>
  </si>
  <si>
    <r>
      <rPr>
        <b/>
        <sz val="11"/>
        <color rgb="FF000000"/>
        <rFont val="Calibri"/>
        <family val="2"/>
        <scheme val="minor"/>
      </rPr>
      <t xml:space="preserve">Objectif pédagogique exprimé en compétences/métiers :
</t>
    </r>
    <r>
      <rPr>
        <sz val="11"/>
        <color rgb="FF000000"/>
        <rFont val="Calibri"/>
        <family val="2"/>
        <scheme val="minor"/>
      </rPr>
      <t>Cette formation en ligne d'une durée d'un an offre une opportunité unique d'apprentissage en sciences et gestion marines. Elle est ouverte aux candidats anglophones diplômés d'un programme de niveau master dans une thématique scientifique ou non et/ou ayant une expérience professionnelle d'au moins 3 ans souhaitant se réorienter vers le milieu marin, notamment vers la biotechnologie et la valorisation des ressources marines, l'évaluation de l'impact humain et/ou la gestion de la conservation marine.</t>
    </r>
  </si>
  <si>
    <t>Modalités pédagogiques (Synchrone/asychrone)</t>
  </si>
  <si>
    <t>Synchrone</t>
  </si>
  <si>
    <t>Modalités pédagogiques (Présentiel/Distanciel/Hybride)</t>
  </si>
  <si>
    <t>Distanciel</t>
  </si>
  <si>
    <t>Aspect formation continue² :</t>
  </si>
  <si>
    <t xml:space="preserve">*- Souhait d’ouvrir la formation à la formation continue :  </t>
  </si>
  <si>
    <t>Oui</t>
  </si>
  <si>
    <t xml:space="preserve">*- Souhait d’enregistrer la formation au RNCP ou RSCH :  </t>
  </si>
  <si>
    <r>
      <rPr>
        <b/>
        <sz val="11"/>
        <color rgb="FF000000"/>
        <rFont val="Calibri"/>
        <family val="2"/>
        <scheme val="minor"/>
      </rPr>
      <t xml:space="preserve">Logistique (lieu de la formation, capacité salle, spécificités salles) : </t>
    </r>
    <r>
      <rPr>
        <sz val="11"/>
        <color rgb="FF000000"/>
        <rFont val="Calibri"/>
        <family val="2"/>
        <scheme val="minor"/>
      </rPr>
      <t>Distanciel complet possible. Présence possible sur le campus à tout moment. Campus Les Lucioles.</t>
    </r>
  </si>
  <si>
    <r>
      <t xml:space="preserve">Langue(s) d’enseignement : </t>
    </r>
    <r>
      <rPr>
        <sz val="11"/>
        <color theme="1"/>
        <rFont val="Calibri"/>
        <family val="2"/>
        <scheme val="minor"/>
      </rPr>
      <t>Anglais</t>
    </r>
  </si>
  <si>
    <r>
      <rPr>
        <b/>
        <sz val="11"/>
        <color rgb="FF000000"/>
        <rFont val="Calibri"/>
        <family val="2"/>
        <scheme val="minor"/>
      </rPr>
      <t xml:space="preserve">Nombre visé de participants par session : </t>
    </r>
    <r>
      <rPr>
        <sz val="11"/>
        <color rgb="FF000000"/>
        <rFont val="Calibri"/>
        <family val="2"/>
        <scheme val="minor"/>
      </rPr>
      <t>entre 5 et 10</t>
    </r>
  </si>
  <si>
    <r>
      <rPr>
        <b/>
        <sz val="11"/>
        <color rgb="FF000000"/>
        <rFont val="Calibri"/>
        <family val="2"/>
        <scheme val="minor"/>
      </rPr>
      <t>Nombre de sessions par an et périodes de l’année :</t>
    </r>
    <r>
      <rPr>
        <sz val="11"/>
        <color rgb="FF000000"/>
        <rFont val="Calibri"/>
        <family val="2"/>
        <scheme val="minor"/>
      </rPr>
      <t xml:space="preserve"> 1 session par an, avec rentrée fin aout</t>
    </r>
  </si>
  <si>
    <t>Durée de la formation</t>
  </si>
  <si>
    <t>1 an</t>
  </si>
  <si>
    <r>
      <rPr>
        <b/>
        <sz val="11"/>
        <color rgb="FF000000"/>
        <rFont val="Calibri"/>
        <family val="2"/>
        <scheme val="minor"/>
      </rPr>
      <t xml:space="preserve">Rythme de la formation (journée, soir, samedi, alternance, séquences de cours groupés, cours du soir, séance de regroupement…) : </t>
    </r>
    <r>
      <rPr>
        <sz val="11"/>
        <color rgb="FF000000"/>
        <rFont val="Calibri"/>
        <family val="2"/>
        <scheme val="minor"/>
      </rPr>
      <t>Flexibilité en fonction de la situation de l'étudiant (temps plein, office hours, hybride).</t>
    </r>
  </si>
  <si>
    <t>Stage</t>
  </si>
  <si>
    <r>
      <rPr>
        <b/>
        <sz val="11"/>
        <color rgb="FF000000"/>
        <rFont val="Calibri"/>
        <family val="2"/>
        <scheme val="minor"/>
      </rPr>
      <t xml:space="preserve">Durée du stage : </t>
    </r>
    <r>
      <rPr>
        <sz val="11"/>
        <color rgb="FF000000"/>
        <rFont val="Calibri"/>
        <family val="2"/>
        <scheme val="minor"/>
      </rPr>
      <t xml:space="preserve">3 à 6 mois
</t>
    </r>
  </si>
  <si>
    <r>
      <rPr>
        <b/>
        <sz val="11"/>
        <color rgb="FF000000"/>
        <rFont val="Calibri"/>
        <family val="2"/>
        <scheme val="minor"/>
      </rPr>
      <t xml:space="preserve">Partenariat public ou privé financier : </t>
    </r>
    <r>
      <rPr>
        <sz val="11"/>
        <color rgb="FF000000"/>
        <rFont val="Calibri"/>
        <family val="2"/>
        <scheme val="minor"/>
      </rPr>
      <t>N/A</t>
    </r>
  </si>
  <si>
    <r>
      <rPr>
        <b/>
        <sz val="11"/>
        <color rgb="FF000000"/>
        <rFont val="Calibri"/>
        <scheme val="minor"/>
      </rPr>
      <t xml:space="preserve">Partenariat public ou privé académique : </t>
    </r>
    <r>
      <rPr>
        <sz val="11"/>
        <color rgb="FF000000"/>
        <rFont val="Calibri"/>
        <scheme val="minor"/>
      </rPr>
      <t>Programme ouvert aux dimensions socio-économiques de l'océan, nécessitant l'apport de compétences d'acteurs extérieurs à l'Université dans la sphère publique (EPST comme CNRS, INRIA, INRAE, INSERM) et privée (start-up, PME, industrie).</t>
    </r>
  </si>
  <si>
    <t>Informations complémentaires :</t>
  </si>
  <si>
    <t>1. Avis COPIL composante (avec soutenabilité du site) :</t>
  </si>
  <si>
    <r>
      <rPr>
        <b/>
        <sz val="11"/>
        <color rgb="FF000000"/>
        <rFont val="Calibri"/>
        <family val="2"/>
      </rPr>
      <t xml:space="preserve">Arguments (alignement stratégique, intérêt financier, intérêt d’image, intérêt pour l’insertion professionnelle des étudiants, ...) : </t>
    </r>
    <r>
      <rPr>
        <sz val="11"/>
        <color rgb="FF000000"/>
        <rFont val="Calibri"/>
        <family val="2"/>
      </rPr>
      <t xml:space="preserve">Avis favorable
</t>
    </r>
    <r>
      <rPr>
        <b/>
        <sz val="11"/>
        <color rgb="FF000000"/>
        <rFont val="Calibri"/>
        <family val="2"/>
      </rPr>
      <t xml:space="preserve">
Date COPIL composante : </t>
    </r>
    <r>
      <rPr>
        <sz val="11"/>
        <color rgb="FF000000"/>
        <rFont val="Calibri"/>
        <family val="2"/>
      </rPr>
      <t>20 mars 2024</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</si>
  <si>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</si>
  <si>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</si>
  <si>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</si>
  <si>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</si>
  <si>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</si>
  <si>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</si>
  <si>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</si>
  <si>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</si>
  <si>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r>
      <rPr>
        <sz val="11"/>
        <color rgb="FF000000"/>
        <rFont val="Calibri"/>
        <scheme val="minor"/>
      </rPr>
      <t xml:space="preserve">Le programme offre une manière innovante et interdisciplinaire de comprendre les interdépendances entre les aspects scientifiques, sociétaux et économiques de l'océan. La formation répond à une demande croissante du marché du travail face à l’émergence de la croissance bleue dans le monde, pour un public mature en redirection de carrière.
Cette formation vise à réduire l'écart de compétences entre l'offre éducative et les besoins du marché du travail, améliorer la communication et la coopération entre l'éducation et l'industrie, et améliorer l'attrait et la connaissance des possibilités de carrière dans l'économie bleue.
Les opportunités portent dans la conservation (secteur de la pêche, de la chaine de valeur alimentaire, du transport, du tourisme…), les bureaux d’études (aménagement portuaire et du littoral) et l’innovation et entrepreneuriat (énergies renouvelables, services écosystémiques, valorisation du carbone bleu...). Pour y parvenir, des cours en sciences marines (fondamentaux), analyse de données (fondamentaux), chimie et biotechnologie, droit, management et développement personnel sont donnés en fonction de la spécialisation choisie. 
Les objectifs pédagogiques principaux sont :
•	pour la </t>
    </r>
    <r>
      <rPr>
        <b/>
        <sz val="11"/>
        <color rgb="FF000000"/>
        <rFont val="Calibri"/>
        <scheme val="minor"/>
      </rPr>
      <t>conservation</t>
    </r>
    <r>
      <rPr>
        <sz val="11"/>
        <color rgb="FF000000"/>
        <rFont val="Calibri"/>
        <scheme val="minor"/>
      </rPr>
      <t xml:space="preserve"> : évaluer les défis actuels et émergents liés aux océans, ainsi que leurs solutions possibles en fonction du contexte socio-économique
•	pour le </t>
    </r>
    <r>
      <rPr>
        <b/>
        <sz val="11"/>
        <color rgb="FF000000"/>
        <rFont val="Calibri"/>
        <scheme val="minor"/>
      </rPr>
      <t>conseil</t>
    </r>
    <r>
      <rPr>
        <sz val="11"/>
        <color rgb="FF000000"/>
        <rFont val="Calibri"/>
        <scheme val="minor"/>
      </rPr>
      <t xml:space="preserve"> : contribuer à une prise de décision avisée, en analysant la qualité et l'impact de l'environnement, et en adaptant la communication à un public ciblé
•	pour l'</t>
    </r>
    <r>
      <rPr>
        <b/>
        <sz val="11"/>
        <color rgb="FF000000"/>
        <rFont val="Calibri"/>
        <scheme val="minor"/>
      </rPr>
      <t>innovation</t>
    </r>
    <r>
      <rPr>
        <sz val="11"/>
        <color rgb="FF000000"/>
        <rFont val="Calibri"/>
        <scheme val="minor"/>
      </rPr>
      <t xml:space="preserve"> : développer des compétences entrepreneuriales et reconnaître et combiner le potentiel scientifique, économique et social des ressources marines.</t>
    </r>
  </si>
  <si>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</si>
  <si>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</si>
  <si>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La formation s'appuie sur une approche pédagogique d'apprentissage mixte, possible à suivre entièrement à distance. Les modules d'enseignement sont généralement conçus en blocs d'apprentissage permettant aux étudiants de se préparer à leurs intéractions en face à face avec les instructeurs grâce à un travail asynchrone préalable. Les blocs d'apprentissage sont composés de courtes capsules vidéo, d'activités préparatoires à un rythme autonome et de points de contrôle permettant aux étudiants d'évaluer leur progression. Les intéractions en face à face (possiblement à distance) sont ainsi renforcées et enrichies par des échanges constructifs sous forme de récitations, d'ateliers et de discussions. Des visites sur le terrain (optionelles) sont également mises en place afin d'enrichir leurs connaissances et compétences.
Les étudiants du parcours Blue Managers sont largement en contact avec ceux du parcours Science &amp; Society pendant le premier semestre. Au deuxieme semestre, ils suivent des modules spécialisés et développent leur projet professionnel.
Enfin du mentorat est assuré par l'équipe de coordination afin de s'assurer de la bonne insertion des étudiants. Du coaching en ligne personnalisé est également proposé aux étudiants.</t>
  </si>
  <si>
    <t>2.3. Positionnement dans la stratégie de la composante et de l'établissement</t>
  </si>
  <si>
    <t>• Le positionnement et la valeur ajoutée de la formation au sein de la composante et de l'établissement</t>
  </si>
  <si>
    <t>Le Programme Formation de l’IDEX a construit depuis 2018 une dizaine de diplômes d’établissement de niveau master. Le choix de la gouvernance était de permettre via l’IDEX la naissance de formations originales parce que profondément transdisciplinaires, internationales, engageant au moins deux membres d'Université Côte d'Azur, non concurrentielles de l’offre existante, et répondant au développement de grandes thématiques de recherche et de développement de notre écosystème, ne pouvant donc être portées au sein de mentions nationales de master telles que définies par l’arrêté du 4 février 2014. 
La stratégie du Programme Formation d’Université Côte d’Azur, avec l’obtention du label d’initiative d’excellence (IDEX), a été de développer ce type de formations entièrement dispensées en anglais, reflétant les grands axes de l’expertise scientifique de notre site dans le domaine de la recherche, ainsi que les besoins structurels de l’économie émergente des partenaires socio-économiques. 
L’objectif est ainsi de proposer à une commaunauté d'étudiants internationaux et européens un ensemble de programmes de niveau master caractérisées par une forte transdisciplinarité axée sur les métiers de demain et adossée à la recherche d'excellence du site. Les Masters of Science ont une finalité professionnelle dans un domaine spécialisé mais permettent aussi d'accéder à la recherche.
Le MSc MARRES s'est développé en bénéficiant de la dynamique d'Université Côte d'Azur avec ses unités de recherche (CNRS, INRIA, INRAE, INSERM) et écoles partenaires (SKEMA). L'interdisciplinarité de la formation a conduit à s'ouvrir à des partenaires de recherche nationaux (IFREMER, Université de Corse, Sorbonne Université,...) et internationaux (Centre Scientifique de Monaco, Université du Montenegro, consortium européen IMBRSea), ainsi qu'à des partenaires privés : associations (tel que Coral Guardian), start-up (tel que Blue Seeds) et industriels (tel que ACRI-ST). Davantage de partenariats, notamment internationaux, sont à l'étude.</t>
  </si>
  <si>
    <t xml:space="preserve">2.4. Public visé et effectifs attendus </t>
  </si>
  <si>
    <t>Indiquez le public visé, les effectifs attendus pour chacun de ces publics et si nécessaire la mise en place de tarifs préférentiels</t>
  </si>
  <si>
    <r>
      <rPr>
        <b/>
        <sz val="11"/>
        <color rgb="FF000000"/>
        <rFont val="Calibri"/>
        <family val="2"/>
        <scheme val="minor"/>
      </rPr>
      <t xml:space="preserve">Public visé
</t>
    </r>
    <r>
      <rPr>
        <sz val="11"/>
        <color rgb="FF000000"/>
        <rFont val="Calibri"/>
        <family val="2"/>
        <scheme val="minor"/>
      </rPr>
      <t xml:space="preserve">Dans un monde qui commence enfin à comprendre l'importance de l'océan pour notre société, il est essentiel que les acteurs scientifiques, sociétaux et économiques travaillent ensemble. Ce programme est ouvert aux étudiants ayant une passion pour la thématique océan avec un intérêt pour la connexion entre les dimensions scientifiques et socio-économiques, avec ou sans formation scientifique, et pour la plupart en phase de redirection de carrière (soit directement après leur master, soit après plusieurs années de carrière).
</t>
    </r>
    <r>
      <rPr>
        <b/>
        <sz val="11"/>
        <color rgb="FF000000"/>
        <rFont val="Calibri"/>
        <family val="2"/>
        <scheme val="minor"/>
      </rPr>
      <t xml:space="preserve">Effectifs attendus
</t>
    </r>
    <r>
      <rPr>
        <sz val="11"/>
        <color rgb="FF000000"/>
        <rFont val="Calibri"/>
        <family val="2"/>
        <scheme val="minor"/>
      </rPr>
      <t xml:space="preserve">Entre 5 et 10 étudiants.
</t>
    </r>
    <r>
      <rPr>
        <b/>
        <sz val="11"/>
        <color rgb="FF000000"/>
        <rFont val="Calibri"/>
        <family val="2"/>
        <scheme val="minor"/>
      </rPr>
      <t xml:space="preserve">Tarifs préférentiels
</t>
    </r>
    <r>
      <rPr>
        <sz val="11"/>
        <color rgb="FF000000"/>
        <rFont val="Calibri"/>
        <family val="2"/>
        <scheme val="minor"/>
      </rPr>
      <t>Absence de tarif préférentiel en dehors de la grille figurant sur l'onglet 7 "soutenabilité Financière".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</si>
  <si>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</si>
  <si>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</si>
  <si>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</si>
  <si>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</si>
  <si>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</si>
  <si>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</si>
  <si>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</si>
  <si>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</si>
  <si>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</si>
  <si>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</si>
  <si>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</si>
  <si>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</si>
  <si>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</si>
  <si>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</si>
  <si>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</si>
  <si>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 xml:space="preserve">La plupart des offres d'enseignement supérieur touchant au domaine marin restent cloisonnées soit sur des aspects scientifiques (sciences naturelles, chimie), soit socio-économiques (droit, économie, gestion). Notre étude de marché (gap analysis, voir ci-dessous) montre par exemple que sur les programmes visés, les aspects de droit et de management correspondent à moins de 10% des modules enseignés. Or, les enjeux actuels et émergents en lien avec l'océan impliquent de plus en plus des compétences venant de ces deux dimensions. Le MSc MARRES engage les étudiants dans une approche interdisciplinaire pour évaluer les ressources marines et leurs valeurs économiques et sociales, afin d'ouvrir les étudiants à une employabilité à la fois académique et managériale.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</si>
  <si>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</si>
  <si>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</si>
  <si>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 xml:space="preserve">Notre étude de marché (gap analysis) a porté sur 13 offres de formations au niveau national et international portant sur les aspects scientifiques, techniques et/ou socio-économiques des ressources marine s: University of Sydney, MacQuarie (Sydney), Southern Cross University (bachelor et master), Université Libre de Bruxelles, Université de La Rochelle, University of Western Australia, University of York, Oregon State University, UQAR (Rimouski), Université Hassan 2 Maroc, Université de Nantes, Université Bretagne Occidentale.
Les dimensions suivantes ont été quantifiées pour chacune de ces formations : Biologie marine / Océanographie, analyses de données environnementales, Océanographie physique / Génie maritime, Gestion de l'environnement / Développement durable, Biologie (non marine) / Chimie, Droit, Fondamentaux de la gestion. Pour chacun de ces aspects, une liste de connaissances et compétences associées a été proposé à un panel de 100 personnes (anciens étudiants de programmes en sciences marines et professionels du secteur - possibles employeurs de nos étudiants). Cette étude nous a permis d'identifier les éléments les plus importants à transmettre aux étudiants pour maximiser leur employabilité. </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</si>
  <si>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</si>
  <si>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</si>
  <si>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</si>
  <si>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</si>
  <si>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</si>
  <si>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</si>
  <si>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</si>
  <si>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</si>
  <si>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TP/CM</t>
  </si>
  <si>
    <t>Financement CPF</t>
  </si>
  <si>
    <t>Financement DPC (médical)</t>
  </si>
  <si>
    <t>Financement FIFPL (médical)</t>
  </si>
  <si>
    <t>Autre infos</t>
  </si>
  <si>
    <t>Advanced Master in Sustainable Blue Growth</t>
  </si>
  <si>
    <t>Trieste University (Italy)</t>
  </si>
  <si>
    <t>Public</t>
  </si>
  <si>
    <t>1 an (900h eq)</t>
  </si>
  <si>
    <t>Principalement présentiel</t>
  </si>
  <si>
    <t>NC</t>
  </si>
  <si>
    <t>N/A</t>
  </si>
  <si>
    <t>Master of Environmental Science: Marine and Coastal Management</t>
  </si>
  <si>
    <t>University of Western Australia</t>
  </si>
  <si>
    <t>MSc Marine Environmental Management</t>
  </si>
  <si>
    <t>University of York</t>
  </si>
  <si>
    <t>Marine Resource Management Program</t>
  </si>
  <si>
    <t>Oregon State University</t>
  </si>
  <si>
    <t>Specialized Graduate Studies In Marine Resource Management</t>
  </si>
  <si>
    <t>UQAR (Rimouski)</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</si>
  <si>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</si>
  <si>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</si>
  <si>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</si>
  <si>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</si>
  <si>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</si>
  <si>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</si>
  <si>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</si>
  <si>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</si>
  <si>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</si>
  <si>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</si>
  <si>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</si>
  <si>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</si>
  <si>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MOCQUET Christophe</t>
  </si>
  <si>
    <t>E (PRAG ou PRCE)</t>
  </si>
  <si>
    <t>Université Côte d'Azur</t>
  </si>
  <si>
    <t>christophe.mocquet@univ-cotedazur.fr</t>
  </si>
  <si>
    <t>VILLERS Frédéric</t>
  </si>
  <si>
    <t>Chef de projet</t>
  </si>
  <si>
    <t>OFB - Office Francais de la Biodiversité</t>
  </si>
  <si>
    <t>frederic.villers@ofb.fr</t>
  </si>
  <si>
    <t>implémentation du droit environnemental, opérations d'aires marines protégées, étude d'impact environnemental</t>
  </si>
  <si>
    <t>MARTIN Jean Christophe</t>
  </si>
  <si>
    <t>E/C</t>
  </si>
  <si>
    <t>jean-christophe.martin@univ-cotedazur.fr</t>
  </si>
  <si>
    <t>BREHIN Florian</t>
  </si>
  <si>
    <t>Chargé d'affaire</t>
  </si>
  <si>
    <t>CREOCEAN</t>
  </si>
  <si>
    <t>florian.brehin@creocean.fr</t>
  </si>
  <si>
    <t>étude d'impact environnemental</t>
  </si>
  <si>
    <t>MANGIALAJO Luisa</t>
  </si>
  <si>
    <t>luisa.mangialajo@univ-cotedazur.fr</t>
  </si>
  <si>
    <t>AMIEL Aldine</t>
  </si>
  <si>
    <t>Ingénieur de recherche</t>
  </si>
  <si>
    <t>CNRS Université Côte d'Azur</t>
  </si>
  <si>
    <t>aldine.amiel@univ-cotedazur.fr</t>
  </si>
  <si>
    <t>aquariologie, conservation, éthique en science</t>
  </si>
  <si>
    <t>DURIEUX Eric</t>
  </si>
  <si>
    <t>Université de Corse</t>
  </si>
  <si>
    <t>eric.durieux@univ-corse.fr</t>
  </si>
  <si>
    <t>MANGIN Antoine</t>
  </si>
  <si>
    <t>Directeur scientifique</t>
  </si>
  <si>
    <t>ACRI-ST</t>
  </si>
  <si>
    <t>antoine.mangin@acri-st.fr</t>
  </si>
  <si>
    <t>télédetection par satellite, couleur de l'océan</t>
  </si>
  <si>
    <t>BOTTEIN Marie Yasmine</t>
  </si>
  <si>
    <t>marie-yasmine.bottein@univ-cotedazur.fr</t>
  </si>
  <si>
    <t>IMBERT Christophe</t>
  </si>
  <si>
    <t>INRIA Université Côte d'Azur</t>
  </si>
  <si>
    <t>christophe.imbert@inria.fr</t>
  </si>
  <si>
    <t>entrepreneuriat, innovation</t>
  </si>
  <si>
    <t>SABOURAULT Cécile</t>
  </si>
  <si>
    <t>cecile.sabourault@univ-cotedazur.fr</t>
  </si>
  <si>
    <t>FAVIER Florent</t>
  </si>
  <si>
    <t>Entrepreneur</t>
  </si>
  <si>
    <t>Catalyses</t>
  </si>
  <si>
    <t>florent.favier@gmail.com</t>
  </si>
  <si>
    <t>communication, carrière, entrepreneuriat</t>
  </si>
  <si>
    <t>ADRIAENS Dominique</t>
  </si>
  <si>
    <t>Université de Gand</t>
  </si>
  <si>
    <t>dominique.adriaens@ugent.be</t>
  </si>
  <si>
    <t>COMEAU Steeve</t>
  </si>
  <si>
    <t>Chercheur</t>
  </si>
  <si>
    <t>CNRS Sorbonne</t>
  </si>
  <si>
    <t>steeve.comeau@imev.fr</t>
  </si>
  <si>
    <t>indicateurs de biodiversité, changements globaux</t>
  </si>
  <si>
    <t>FURLA Paola</t>
  </si>
  <si>
    <t>paola.furla@univ-cotedazur.fr</t>
  </si>
  <si>
    <t>FAILLETTAZ Robin</t>
  </si>
  <si>
    <t xml:space="preserve">IFREMER </t>
  </si>
  <si>
    <t>robin.faillettaz@ifremer.fr</t>
  </si>
  <si>
    <t>pecheries, dispersion larvaire, modelisation numérique</t>
  </si>
  <si>
    <t>TOTAL ENSEIGNANTS</t>
  </si>
  <si>
    <t>TOTAL PROFESSIONNELS</t>
  </si>
  <si>
    <t>TOTAL ENSEIGNANTS + PROFESSIONNELS</t>
  </si>
  <si>
    <t>5. SELECTION</t>
  </si>
  <si>
    <t>Date d'ouverture de la campagne :</t>
  </si>
  <si>
    <t>Date de fermeture de la campagne :</t>
  </si>
  <si>
    <t>Date prévsionnelle de la commission de sélection :</t>
  </si>
  <si>
    <t xml:space="preserve">1 comité par mois </t>
  </si>
  <si>
    <t>Capacité d'accueil :</t>
  </si>
  <si>
    <t>10 par année d'étude</t>
  </si>
  <si>
    <t>PIECES CONSTITUTIVES DU DOSSIER</t>
  </si>
  <si>
    <t>CRITERES D'APPRECIATION</t>
  </si>
  <si>
    <t>Relevé de notes du baccalauréat :</t>
  </si>
  <si>
    <t>Non</t>
  </si>
  <si>
    <t>Matières examinées :</t>
  </si>
  <si>
    <t>Relevé de notes des études supérieures :</t>
  </si>
  <si>
    <t>Toutes mais un regard plus particulier sur les matières scientifiques</t>
  </si>
  <si>
    <t>Lettre de motivation et descriptif du projet professionnel :</t>
  </si>
  <si>
    <t>En Anglais. Cohérence entre le diplôme envisagé et le descriptif du projet professionnel. Qualité rédactionnelle (orthographe, défaut de structure ou de syntaxe). Cohérence de la réflexion (développement de l’argumentaire).</t>
  </si>
  <si>
    <t>Curriculum Vitae détaillé :</t>
  </si>
  <si>
    <t>En Anglais. Elément de synthèse permettant de découvrir les compétences utiles acquises dans le cadre d’expériences précédentes et de cerner des éléments de personnalité du candidat.</t>
  </si>
  <si>
    <t>Lettres de recommandation :</t>
  </si>
  <si>
    <t>Obligatoire</t>
  </si>
  <si>
    <t>2 lettres de recommandation min et 3 max.
Les référents doivent envoyer les lettres à partir de leur adresse mail professionnelle à l’adresse du MSc MARRES (msc-marres@univ-cotedazur.fr) avec comme objet du mail « Reference letter + name of the student ».</t>
  </si>
  <si>
    <t>Niveau de langue en français pour les candidats titulaires d'un diplôme étranger :</t>
  </si>
  <si>
    <t>Facultatif</t>
  </si>
  <si>
    <t xml:space="preserve">Niveau CECRL attendu : </t>
  </si>
  <si>
    <t>Niveau de langue en anglais :</t>
  </si>
  <si>
    <t>Niveau CECRL attendu :</t>
  </si>
  <si>
    <t>B2</t>
  </si>
  <si>
    <t>Productions personnelles (dossier, bibliographie, mémoire, etc) :</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</si>
  <si>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</si>
  <si>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</si>
  <si>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</si>
  <si>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</si>
  <si>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</si>
  <si>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 :</t>
  </si>
  <si>
    <t>- Photo d'identité numérique
- Pièce d'identité
- Copie du dernier diplôme obtenu en anglais ou français (traduction officielle demandée)
- Formulaire d'autorisation de vérification des diplômes
- Questionnaire de visibilité MSc
- Une vidéo de présentation de 4 min : 2 min de présentation du parcours de l'étudiant et de pourquoi choisir MARRES + 2 min de présentation d'un cas d'étude (le document à uploader est un PDF ne contenant qu’un lien Youtube vers la vidéo de 4 min).</t>
  </si>
  <si>
    <t>Entretien Oral :</t>
  </si>
  <si>
    <t>Le jury se réserve le droit de convoquer le candidat pour un entretien oral à distance si certains points de la candidature ont besoin d'éclairage.</t>
  </si>
  <si>
    <t>6. MAQUETTE</t>
  </si>
  <si>
    <t>Semestre 3</t>
  </si>
  <si>
    <t>UE DISCIPLINAIRES</t>
  </si>
  <si>
    <t xml:space="preserve">Nombre à choisir par l'étudiant : </t>
  </si>
  <si>
    <r>
      <rPr>
        <sz val="11"/>
        <color rgb="FF000000"/>
        <rFont val="Calibri"/>
        <scheme val="minor"/>
      </rPr>
      <t xml:space="preserve">4 UE obligatoires (BLUE, BLUECO1, MARCEL, SKILLS = 24 ECTS) + 1 UE au choix parmi 2 UE (SENSAI ou EQUAL = 6 ECTS) + 1 UE optionnelle (Option transverse = </t>
    </r>
    <r>
      <rPr>
        <sz val="11"/>
        <color rgb="FFFF0000"/>
        <rFont val="Calibri"/>
        <scheme val="minor"/>
      </rPr>
      <t>1</t>
    </r>
    <r>
      <rPr>
        <sz val="11"/>
        <color rgb="FF000000"/>
        <rFont val="Calibri"/>
        <scheme val="minor"/>
      </rPr>
      <t xml:space="preserve"> ECTS)</t>
    </r>
  </si>
  <si>
    <t>Intitulé UE (précisez si obligatoire) / PARCOURS</t>
  </si>
  <si>
    <t>ECTS</t>
  </si>
  <si>
    <t>Intitulé des matières (Eléments constitutifs d’UE – ECUE)</t>
  </si>
  <si>
    <t>Coeff. des ECUE</t>
  </si>
  <si>
    <t>Heures CM</t>
  </si>
  <si>
    <t>Mutualisée ou délocalisée ?</t>
  </si>
  <si>
    <t>Heures TD</t>
  </si>
  <si>
    <t>Heures TP (+ projets tutorés et suivi de stages)</t>
  </si>
  <si>
    <t>Total Heures UE en HETD</t>
  </si>
  <si>
    <t>Heures à valoriser</t>
  </si>
  <si>
    <r>
      <t xml:space="preserve">mutualisation
</t>
    </r>
    <r>
      <rPr>
        <sz val="11"/>
        <color rgb="FF000000"/>
        <rFont val="Calibri"/>
        <family val="2"/>
        <scheme val="minor"/>
      </rPr>
      <t xml:space="preserve"> (heures valorisées / Total Heures HETD)</t>
    </r>
  </si>
  <si>
    <t>verif déloc</t>
  </si>
  <si>
    <t>BLUE | Blue Sustainable Development (obligatoire)</t>
  </si>
  <si>
    <t>Pas d'ECUE</t>
  </si>
  <si>
    <t>Mutualisée</t>
  </si>
  <si>
    <t>NON</t>
  </si>
  <si>
    <t>Mutualisé avec MSc 1 MARRES S&amp;S - Porteur : MSc 1 MARRES S&amp;S</t>
  </si>
  <si>
    <t>BLUECO1 | Introduction to General &amp; Marine Ecology (obligatoire)</t>
  </si>
  <si>
    <t>Mutualisé avec DU MARRES Science Booster - Co-porté</t>
  </si>
  <si>
    <t>MARCEL | Marine Resource &amp; Environmental Law (obligatoire)</t>
  </si>
  <si>
    <t>SKILLS | Transferable skills (obligatoire)</t>
  </si>
  <si>
    <t>EQUAL | Environmental Quality &amp; Impact Assessment (au choix)</t>
  </si>
  <si>
    <t>Mutualisé avec MSc 2 MARRES S&amp;S - Porteur : MSc 2 MARRES S&amp;S</t>
  </si>
  <si>
    <t>SENSAI | Ocean Remote Sensing &amp; Artificial Intelligence (au choix)</t>
  </si>
  <si>
    <t>Option transverse (optionnel)</t>
  </si>
  <si>
    <t>Bonus / Malus engagement (de -0.1 à +0.1 GPA)</t>
  </si>
  <si>
    <t>/</t>
  </si>
  <si>
    <t>Semestre 4</t>
  </si>
  <si>
    <r>
      <rPr>
        <sz val="11"/>
        <color rgb="FF000000"/>
        <rFont val="Calibri"/>
        <scheme val="minor"/>
      </rPr>
      <t xml:space="preserve">2 UE obligatoires (BLUCO2, BLUPRO = 18 ECTS) + 1 UE de spécialisation au choix parmi 2 UE (2 ECUE chacune = 12 ECTS) + 1 UE optionnelle (Option transverse = </t>
    </r>
    <r>
      <rPr>
        <sz val="11"/>
        <color rgb="FFFF0000"/>
        <rFont val="Calibri"/>
        <scheme val="minor"/>
      </rPr>
      <t>1</t>
    </r>
    <r>
      <rPr>
        <sz val="11"/>
        <color rgb="FF000000"/>
        <rFont val="Calibri"/>
        <scheme val="minor"/>
      </rPr>
      <t xml:space="preserve"> ECTS)</t>
    </r>
  </si>
  <si>
    <t>BLUECO2 | Ecology of Conservation for Blue Managers (obligatoire)</t>
  </si>
  <si>
    <t>avec MARECO</t>
  </si>
  <si>
    <t>Mutualisé avec MARECO + DEPICT / MSc 1 MARRES S&amp;S - Co-porté</t>
  </si>
  <si>
    <t>BLUPRO | Professional Project of Blue Managers (obligatoire)</t>
  </si>
  <si>
    <t>Marine Resource Innovation (au choix)</t>
  </si>
  <si>
    <t>BLUNEX | Marine Resource Valorisation &amp; Bioinspiration</t>
  </si>
  <si>
    <t>remarque - ajout d'un volume d’heures TD pour un suivi particulier des étudiants BM</t>
  </si>
  <si>
    <t>Mutualisé avec NARVAL + UNEX + ajout d'un volume d'heure TD pour un suivi particulier des étudiants BM / MSc 1 et 2 MARRES S&amp;S - Co-porté</t>
  </si>
  <si>
    <t>BLUNOV | Entrepreneurship &amp; Innovation for Blue Managers</t>
  </si>
  <si>
    <t>avec UNEX</t>
  </si>
  <si>
    <t>Mutualisé avec ENOV1 + ajout d'un volume d’heures TD pour un suivi particulier des étudiants BM / MSc 1 MARRES S&amp;S - Co-porté</t>
  </si>
  <si>
    <t>Conservation &amp; Human Impact Management (au choix)</t>
  </si>
  <si>
    <t>BLUFIN | Implementation of marine conservation</t>
  </si>
  <si>
    <t>BLUFISH | Fisheries for Blue Managers</t>
  </si>
  <si>
    <t>avec FIREBAC</t>
  </si>
  <si>
    <t>TD mutualisé avec FIREBAC / MSc 2 MARRES S&amp;S - Co-porté</t>
  </si>
  <si>
    <t>Semestre 3 (le cas échéant)</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</si>
  <si>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</si>
  <si>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</si>
  <si>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</si>
  <si>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</si>
  <si>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</si>
  <si>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</si>
  <si>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</si>
  <si>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</si>
  <si>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</si>
  <si>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</si>
  <si>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</si>
  <si>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</si>
  <si>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</si>
  <si>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</si>
  <si>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</si>
  <si>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Tarif redoublant / Tarif deuxième année si formation en 2 ans</t>
  </si>
  <si>
    <t>Droit d'inscription n°3 (DI 3):</t>
  </si>
  <si>
    <t>Tarif VAF, VAE jusqu'à 50% des ECTS</t>
  </si>
  <si>
    <t>Droit d'inscription n°4 (DI 4):</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</si>
  <si>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</si>
  <si>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</si>
  <si>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</si>
  <si>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</si>
  <si>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</si>
  <si>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</si>
  <si>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</si>
  <si>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</si>
  <si>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</si>
  <si>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</si>
  <si>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</si>
  <si>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</si>
  <si>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</si>
  <si>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</si>
  <si>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</si>
  <si>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</si>
  <si>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</si>
  <si>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</si>
  <si>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</si>
  <si>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</si>
  <si>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</si>
  <si>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</si>
  <si>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</si>
  <si>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</si>
  <si>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</si>
  <si>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</si>
  <si>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</si>
  <si>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</si>
  <si>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</si>
  <si>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</si>
  <si>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</si>
  <si>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</si>
  <si>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</si>
  <si>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</si>
  <si>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</si>
  <si>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</si>
  <si>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</si>
  <si>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</si>
  <si>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</si>
  <si>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</si>
  <si>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</si>
  <si>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</si>
  <si>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</si>
  <si>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</si>
  <si>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</si>
  <si>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</si>
  <si>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</si>
  <si>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</si>
  <si>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</si>
  <si>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</si>
  <si>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</si>
  <si>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</si>
  <si>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</si>
  <si>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</si>
  <si>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</si>
  <si>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</si>
  <si>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</si>
  <si>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</si>
  <si>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</si>
  <si>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</si>
  <si>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</si>
  <si>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</si>
  <si>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</si>
  <si>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</si>
  <si>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</si>
  <si>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</si>
  <si>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</si>
  <si>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</si>
  <si>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</si>
  <si>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</si>
  <si>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</si>
  <si>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</si>
  <si>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</si>
  <si>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</si>
  <si>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Il n'existe qu'un groupe par an dans ce MSc.</t>
  </si>
  <si>
    <t>8. SUIVI DU PROCESSUS</t>
  </si>
  <si>
    <t>Merci de renseigner les visas et avis et dates des différentes étapes du porcessus d'instruction</t>
  </si>
  <si>
    <t>Vu par le service de scolarité :</t>
  </si>
  <si>
    <t>en date du: 31/03/2025</t>
  </si>
  <si>
    <t>Nom de l'agent : Séverine BARRALIS</t>
  </si>
  <si>
    <t>Vu par le SPOF :</t>
  </si>
  <si>
    <t>en date du:</t>
  </si>
  <si>
    <t>Nom de l'agent :</t>
  </si>
  <si>
    <t>Avis du COSUP DE</t>
  </si>
  <si>
    <t>Commentaires :</t>
  </si>
  <si>
    <t>Avis du COSP (ou autre comité de gestion) de la composante :</t>
  </si>
  <si>
    <t>en date du: 02/04/2025</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</si>
  <si>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</si>
  <si>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</si>
  <si>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</si>
  <si>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</si>
  <si>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</si>
  <si>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</si>
  <si>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</si>
  <si>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</si>
  <si>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</si>
  <si>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</si>
  <si>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</si>
  <si>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</si>
  <si>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</si>
  <si>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</si>
  <si>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</si>
  <si>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</si>
  <si>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</si>
  <si>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</si>
  <si>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</si>
  <si>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</si>
  <si>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</si>
  <si>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</si>
  <si>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</si>
  <si>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</si>
  <si>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</si>
  <si>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</si>
  <si>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</si>
  <si>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</si>
  <si>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</si>
  <si>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</si>
  <si>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</si>
  <si>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</si>
  <si>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</si>
  <si>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</si>
  <si>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</si>
  <si>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</si>
  <si>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</si>
  <si>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</si>
  <si>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</si>
  <si>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</si>
  <si>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</si>
  <si>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</si>
  <si>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</si>
  <si>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</si>
  <si>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</si>
  <si>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</si>
  <si>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</si>
  <si>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</si>
  <si>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</si>
  <si>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</si>
  <si>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</si>
  <si>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</si>
  <si>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</si>
  <si>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</si>
  <si>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OUI - Entièrement</t>
  </si>
  <si>
    <t>Autre (précisez)</t>
  </si>
  <si>
    <t>Favorable</t>
  </si>
  <si>
    <t>EUR HEALTHY</t>
  </si>
  <si>
    <t>LLAC</t>
  </si>
  <si>
    <t>Bac+3</t>
  </si>
  <si>
    <t>04 - MATHÉMATIQUES APPLIQUÉES AUX SCIENCES SOCIALES (MASS)</t>
  </si>
  <si>
    <t>UF</t>
  </si>
  <si>
    <t>2 ans</t>
  </si>
  <si>
    <t>Défavorable</t>
  </si>
  <si>
    <t>EUR LEX@Société</t>
  </si>
  <si>
    <t>SHS</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</si>
  <si>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</si>
  <si>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</si>
  <si>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</si>
  <si>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</si>
  <si>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</si>
  <si>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</si>
  <si>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</si>
  <si>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</si>
  <si>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</si>
  <si>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</si>
  <si>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</si>
  <si>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</si>
  <si>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</si>
  <si>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</si>
  <si>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</si>
  <si>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</si>
  <si>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</si>
  <si>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</si>
  <si>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</si>
  <si>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</si>
  <si>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</si>
  <si>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</si>
  <si>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</si>
  <si>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</si>
  <si>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</si>
  <si>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</si>
  <si>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</si>
  <si>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</si>
  <si>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</si>
  <si>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</si>
  <si>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</si>
  <si>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</si>
  <si>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</si>
  <si>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</si>
  <si>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</si>
  <si>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</si>
  <si>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</si>
  <si>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</si>
  <si>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</si>
  <si>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</si>
  <si>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</si>
  <si>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</si>
  <si>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</si>
  <si>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</si>
  <si>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</si>
  <si>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</si>
  <si>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</si>
  <si>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</si>
  <si>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</si>
  <si>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</si>
  <si>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</si>
  <si>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</si>
  <si>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</si>
  <si>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</si>
  <si>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</si>
  <si>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</si>
  <si>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</si>
  <si>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</si>
  <si>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</si>
  <si>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</si>
  <si>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</si>
  <si>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</si>
  <si>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</si>
  <si>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</si>
  <si>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71 - PLURI SANTÉ</t>
  </si>
  <si>
    <t>Commentaires : Validation des modifications de maquettes.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</si>
</sst>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 numFmtId="169" formatCode="#,##0\ &quot;€&quot;_);[Red]\(#,##0\ &quot;€&quot;\)"/>
    <numFmt numFmtId="170" formatCode="0.0"/>
    <numFmt numFmtId="171" formatCode="[$-F800]dddd\,\ mmmm\ dd\,\ yyyy"/>
  </numFmts>
  <fonts count="5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b/>
      <sz val="11"/>
      <color rgb="FF000000"/>
      <name val="Calibri"/>
      <family val="2"/>
      <scheme val="minor"/>
    </font>
    <font>
      <sz val="11"/>
      <name val="Calibri"/>
      <family val="2"/>
    </font>
    <font>
      <sz val="11"/>
      <color rgb="FF000000"/>
      <name val="Calibri"/>
      <family val="2"/>
    </font>
    <font>
      <sz val="11"/>
      <color rgb="FFFF0000"/>
      <name val="Calibri"/>
      <family val="2"/>
    </font>
    <font>
      <sz val="9"/>
      <color rgb="FF000000"/>
      <name val="Calibri"/>
      <family val="2"/>
      <scheme val="minor"/>
    </font>
    <font>
      <b/>
      <sz val="9"/>
      <color rgb="FF00B050"/>
      <name val="Calibri"/>
      <family val="2"/>
      <scheme val="minor"/>
    </font>
    <font>
      <sz val="9"/>
      <color rgb="FFFF0000"/>
      <name val="Calibri"/>
      <family val="2"/>
      <scheme val="minor"/>
    </font>
    <font>
      <b/>
      <sz val="11"/>
      <color rgb="FF000000"/>
      <name val="Calibri"/>
      <family val="2"/>
    </font>
    <font>
      <sz val="11"/>
      <color theme="1" tint="0.499984740745262"/>
      <name val="Calibri"/>
      <family val="2"/>
      <scheme val="minor"/>
    </font>
    <font>
      <sz val="11"/>
      <color theme="1" tint="0.499984740745262"/>
      <name val="Calibri"/>
      <family val="2"/>
    </font>
    <font>
      <b/>
      <sz val="11"/>
      <color rgb="FF000000"/>
      <name val="Calibri"/>
      <scheme val="minor"/>
    </font>
    <font>
      <sz val="11"/>
      <color rgb="FF000000"/>
      <name val="Calibri"/>
      <scheme val="minor"/>
    </font>
    <font>
      <i/>
      <sz val="9"/>
      <color rgb="FF000000"/>
      <name val="Calibri"/>
      <scheme val="minor"/>
    </font>
    <font>
      <sz val="9"/>
      <color rgb="FF000000"/>
      <name val="Calibri"/>
      <scheme val="minor"/>
    </font>
    <font>
      <sz val="11"/>
      <color rgb="FFFF0000"/>
      <name val="Calibri"/>
      <scheme val="minor"/>
    </font>
  </fonts>
  <fills count="2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39997558519241921"/>
        <bgColor indexed="64"/>
      </patternFill>
    </fill>
  </fills>
  <borders count="1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top style="thin">
        <color indexed="64"/>
      </top>
      <bottom style="medium">
        <color rgb="FF000000"/>
      </bottom>
      <diagonal/>
    </border>
    <border>
      <left/>
      <right style="thin">
        <color indexed="64"/>
      </right>
      <top/>
      <bottom style="medium">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right/>
      <top/>
      <bottom style="medium">
        <color rgb="FF000000"/>
      </bottom>
      <diagonal/>
    </border>
    <border>
      <left/>
      <right style="thin">
        <color indexed="64"/>
      </right>
      <top/>
      <bottom style="thin">
        <color rgb="FF000000"/>
      </bottom>
      <diagonal/>
    </border>
    <border>
      <left style="thin">
        <color indexed="64"/>
      </left>
      <right/>
      <top/>
      <bottom style="thin">
        <color rgb="FF000000"/>
      </bottom>
      <diagonal/>
    </border>
    <border>
      <left/>
      <right/>
      <top/>
      <bottom style="thin">
        <color rgb="FF000000"/>
      </bottom>
      <diagonal/>
    </border>
    <border>
      <left style="thin">
        <color indexed="64"/>
      </left>
      <right style="thin">
        <color indexed="64"/>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thin">
        <color rgb="FF000000"/>
      </left>
      <right style="medium">
        <color rgb="FF000000"/>
      </right>
      <top/>
      <bottom/>
      <diagonal/>
    </border>
    <border>
      <left style="thin">
        <color indexed="64"/>
      </left>
      <right/>
      <top/>
      <bottom style="medium">
        <color rgb="FF000000"/>
      </bottom>
      <diagonal/>
    </border>
    <border>
      <left style="thin">
        <color rgb="FF000000"/>
      </left>
      <right style="medium">
        <color rgb="FF000000"/>
      </right>
      <top/>
      <bottom style="medium">
        <color rgb="FF000000"/>
      </bottom>
      <diagonal/>
    </border>
    <border>
      <left style="thin">
        <color indexed="64"/>
      </left>
      <right/>
      <top style="thin">
        <color rgb="FF000000"/>
      </top>
      <bottom/>
      <diagonal/>
    </border>
    <border>
      <left/>
      <right style="thin">
        <color indexed="64"/>
      </right>
      <top style="thin">
        <color rgb="FF000000"/>
      </top>
      <bottom/>
      <diagonal/>
    </border>
    <border>
      <left style="medium">
        <color indexed="64"/>
      </left>
      <right style="thin">
        <color rgb="FF000000"/>
      </right>
      <top style="medium">
        <color indexed="64"/>
      </top>
      <bottom style="medium">
        <color indexed="64"/>
      </bottom>
      <diagonal/>
    </border>
    <border>
      <left style="medium">
        <color rgb="FF000000"/>
      </left>
      <right style="thin">
        <color rgb="FF000000"/>
      </right>
      <top/>
      <bottom style="thin">
        <color indexed="64"/>
      </bottom>
      <diagonal/>
    </border>
    <border>
      <left style="medium">
        <color rgb="FF000000"/>
      </left>
      <right style="thin">
        <color rgb="FF000000"/>
      </right>
      <top style="thin">
        <color indexed="64"/>
      </top>
      <bottom style="thin">
        <color indexed="64"/>
      </bottom>
      <diagonal/>
    </border>
    <border>
      <left style="medium">
        <color rgb="FF000000"/>
      </left>
      <right style="thin">
        <color rgb="FF000000"/>
      </right>
      <top style="thin">
        <color indexed="64"/>
      </top>
      <bottom style="medium">
        <color rgb="FF000000"/>
      </bottom>
      <diagonal/>
    </border>
    <border>
      <left/>
      <right style="thin">
        <color rgb="FF000000"/>
      </right>
      <top style="medium">
        <color indexed="64"/>
      </top>
      <bottom style="medium">
        <color indexed="64"/>
      </bottom>
      <diagonal/>
    </border>
    <border>
      <left/>
      <right style="thin">
        <color rgb="FF000000"/>
      </right>
      <top/>
      <bottom style="thin">
        <color indexed="64"/>
      </bottom>
      <diagonal/>
    </border>
    <border>
      <left/>
      <right style="thin">
        <color rgb="FF000000"/>
      </right>
      <top style="thin">
        <color indexed="64"/>
      </top>
      <bottom style="thin">
        <color indexed="64"/>
      </bottom>
      <diagonal/>
    </border>
    <border>
      <left/>
      <right style="thin">
        <color rgb="FF000000"/>
      </right>
      <top style="thin">
        <color indexed="64"/>
      </top>
      <bottom style="medium">
        <color rgb="FF000000"/>
      </bottom>
      <diagonal/>
    </border>
    <border>
      <left style="medium">
        <color indexed="64"/>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indexed="64"/>
      </right>
      <top style="medium">
        <color indexed="64"/>
      </top>
      <bottom style="thin">
        <color rgb="FF000000"/>
      </bottom>
      <diagonal/>
    </border>
    <border>
      <left style="thin">
        <color indexed="64"/>
      </left>
      <right style="thin">
        <color indexed="64"/>
      </right>
      <top style="medium">
        <color indexed="64"/>
      </top>
      <bottom style="thin">
        <color rgb="FF000000"/>
      </bottom>
      <diagonal/>
    </border>
    <border>
      <left style="thin">
        <color indexed="64"/>
      </left>
      <right style="medium">
        <color indexed="64"/>
      </right>
      <top style="medium">
        <color indexed="64"/>
      </top>
      <bottom style="thin">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rgb="FF000000"/>
      </bottom>
      <diagonal/>
    </border>
    <border>
      <left style="thin">
        <color indexed="64"/>
      </left>
      <right style="medium">
        <color rgb="FF000000"/>
      </right>
      <top style="thin">
        <color indexed="64"/>
      </top>
      <bottom style="thin">
        <color rgb="FF000000"/>
      </bottom>
      <diagonal/>
    </border>
    <border>
      <left style="thin">
        <color indexed="64"/>
      </left>
      <right style="medium">
        <color rgb="FF000000"/>
      </right>
      <top/>
      <bottom style="medium">
        <color rgb="FF000000"/>
      </bottom>
      <diagonal/>
    </border>
    <border>
      <left style="thin">
        <color indexed="64"/>
      </left>
      <right style="medium">
        <color rgb="FF000000"/>
      </right>
      <top/>
      <bottom/>
      <diagonal/>
    </border>
    <border>
      <left style="medium">
        <color rgb="FF000000"/>
      </left>
      <right style="thin">
        <color indexed="64"/>
      </right>
      <top style="thin">
        <color indexed="64"/>
      </top>
      <bottom/>
      <diagonal/>
    </border>
    <border>
      <left style="medium">
        <color rgb="FF000000"/>
      </left>
      <right style="thin">
        <color indexed="64"/>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indexed="64"/>
      </right>
      <top/>
      <bottom style="thin">
        <color rgb="FF000000"/>
      </bottom>
      <diagonal/>
    </border>
    <border>
      <left style="medium">
        <color rgb="FF000000"/>
      </left>
      <right style="thin">
        <color indexed="64"/>
      </right>
      <top/>
      <bottom/>
      <diagonal/>
    </border>
    <border>
      <left style="thin">
        <color indexed="64"/>
      </left>
      <right style="medium">
        <color rgb="FF000000"/>
      </right>
      <top/>
      <bottom style="thin">
        <color rgb="FF000000"/>
      </bottom>
      <diagonal/>
    </border>
    <border>
      <left/>
      <right style="medium">
        <color rgb="FF000000"/>
      </right>
      <top style="thin">
        <color indexed="64"/>
      </top>
      <bottom style="thin">
        <color rgb="FF000000"/>
      </bottom>
      <diagonal/>
    </border>
    <border>
      <left/>
      <right style="thin">
        <color indexed="64"/>
      </right>
      <top style="thin">
        <color indexed="64"/>
      </top>
      <bottom style="thin">
        <color rgb="FF000000"/>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cellStyleXfs>
  <cellXfs count="639">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45" xfId="0" applyBorder="1"/>
    <xf numFmtId="0" fontId="0" fillId="0" borderId="25" xfId="0" applyBorder="1"/>
    <xf numFmtId="0" fontId="0" fillId="0" borderId="24" xfId="0" applyBorder="1"/>
    <xf numFmtId="0" fontId="0" fillId="0" borderId="1" xfId="0" applyBorder="1"/>
    <xf numFmtId="0" fontId="0" fillId="0" borderId="7" xfId="0" applyBorder="1"/>
    <xf numFmtId="0" fontId="0" fillId="0" borderId="8" xfId="0" applyBorder="1"/>
    <xf numFmtId="0" fontId="0" fillId="0" borderId="49"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4" fontId="23" fillId="11" borderId="4" xfId="0" applyNumberFormat="1" applyFont="1" applyFill="1" applyBorder="1" applyAlignment="1">
      <alignment vertical="center"/>
    </xf>
    <xf numFmtId="164" fontId="23"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2" xfId="0" applyNumberFormat="1" applyFont="1" applyFill="1" applyBorder="1" applyAlignment="1">
      <alignment horizontal="center"/>
    </xf>
    <xf numFmtId="166" fontId="0" fillId="0" borderId="0" xfId="0" applyNumberFormat="1" applyAlignment="1">
      <alignment horizontal="center"/>
    </xf>
    <xf numFmtId="0" fontId="5" fillId="5" borderId="61"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2" xfId="0" applyFont="1" applyFill="1" applyBorder="1" applyAlignment="1">
      <alignment vertical="center"/>
    </xf>
    <xf numFmtId="164" fontId="14" fillId="0" borderId="1" xfId="0" applyNumberFormat="1" applyFont="1" applyBorder="1" applyAlignment="1">
      <alignment horizontal="center"/>
    </xf>
    <xf numFmtId="0" fontId="4" fillId="5" borderId="63"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4"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7"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4"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3" fillId="11" borderId="68" xfId="0" applyFont="1" applyFill="1" applyBorder="1"/>
    <xf numFmtId="0" fontId="0" fillId="0" borderId="21" xfId="0"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9" xfId="0" applyFont="1" applyFill="1" applyBorder="1" applyAlignment="1">
      <alignment vertical="center"/>
    </xf>
    <xf numFmtId="164" fontId="5" fillId="5" borderId="80" xfId="0" applyNumberFormat="1" applyFont="1" applyFill="1" applyBorder="1" applyAlignment="1">
      <alignment horizontal="center"/>
    </xf>
    <xf numFmtId="0" fontId="4" fillId="5" borderId="45" xfId="0" applyFont="1" applyFill="1" applyBorder="1" applyAlignment="1">
      <alignment vertical="center"/>
    </xf>
    <xf numFmtId="164" fontId="5" fillId="5" borderId="66" xfId="0" applyNumberFormat="1" applyFont="1" applyFill="1" applyBorder="1" applyAlignment="1">
      <alignment horizontal="center"/>
    </xf>
    <xf numFmtId="0" fontId="4" fillId="13" borderId="13" xfId="0" applyFont="1" applyFill="1" applyBorder="1" applyAlignment="1">
      <alignment vertical="center"/>
    </xf>
    <xf numFmtId="164" fontId="4" fillId="13" borderId="71" xfId="0" applyNumberFormat="1" applyFont="1" applyFill="1" applyBorder="1" applyAlignment="1">
      <alignment horizontal="center"/>
    </xf>
    <xf numFmtId="0" fontId="4" fillId="13" borderId="45" xfId="0" applyFont="1" applyFill="1" applyBorder="1"/>
    <xf numFmtId="164" fontId="5" fillId="13" borderId="66" xfId="0" applyNumberFormat="1" applyFont="1" applyFill="1" applyBorder="1" applyAlignment="1">
      <alignment horizontal="center"/>
    </xf>
    <xf numFmtId="164" fontId="0" fillId="14" borderId="67" xfId="0" applyNumberFormat="1" applyFill="1" applyBorder="1" applyAlignment="1">
      <alignment horizontal="center" vertical="center"/>
    </xf>
    <xf numFmtId="0" fontId="4" fillId="14" borderId="13" xfId="0" applyFont="1" applyFill="1" applyBorder="1" applyAlignment="1">
      <alignment vertical="center"/>
    </xf>
    <xf numFmtId="164" fontId="0" fillId="14" borderId="71" xfId="0" applyNumberFormat="1" applyFill="1" applyBorder="1" applyAlignment="1">
      <alignment horizontal="center" vertical="center"/>
    </xf>
    <xf numFmtId="0" fontId="5" fillId="5" borderId="3" xfId="0" applyFont="1" applyFill="1" applyBorder="1" applyAlignment="1">
      <alignment vertical="center"/>
    </xf>
    <xf numFmtId="164" fontId="5" fillId="5" borderId="61" xfId="0" applyNumberFormat="1" applyFont="1" applyFill="1" applyBorder="1" applyAlignment="1">
      <alignment horizontal="center"/>
    </xf>
    <xf numFmtId="0" fontId="4" fillId="14" borderId="58" xfId="0" applyFont="1" applyFill="1" applyBorder="1" applyAlignment="1">
      <alignment vertical="center"/>
    </xf>
    <xf numFmtId="0" fontId="4" fillId="11" borderId="13" xfId="0" applyFont="1" applyFill="1" applyBorder="1" applyAlignment="1">
      <alignment vertical="center"/>
    </xf>
    <xf numFmtId="164" fontId="4" fillId="11" borderId="71"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77" xfId="0" applyBorder="1"/>
    <xf numFmtId="0" fontId="0" fillId="0" borderId="77" xfId="0" applyBorder="1" applyAlignment="1">
      <alignment vertical="top" wrapText="1"/>
    </xf>
    <xf numFmtId="0" fontId="0" fillId="0" borderId="77" xfId="0" applyBorder="1" applyAlignment="1">
      <alignment horizontal="left" vertical="top" wrapText="1"/>
    </xf>
    <xf numFmtId="0" fontId="10" fillId="0" borderId="82" xfId="0" applyFont="1" applyBorder="1" applyAlignment="1">
      <alignment vertical="top" wrapText="1"/>
    </xf>
    <xf numFmtId="0" fontId="10" fillId="0" borderId="75" xfId="0" applyFont="1" applyBorder="1" applyAlignment="1">
      <alignment vertical="top" wrapText="1"/>
    </xf>
    <xf numFmtId="0" fontId="0" fillId="0" borderId="75" xfId="0" applyBorder="1"/>
    <xf numFmtId="0" fontId="5" fillId="0" borderId="0" xfId="0" applyFont="1"/>
    <xf numFmtId="0" fontId="34" fillId="0" borderId="47" xfId="0" applyFont="1" applyBorder="1" applyAlignment="1" applyProtection="1">
      <alignment vertical="center" wrapText="1"/>
      <protection locked="0"/>
    </xf>
    <xf numFmtId="0" fontId="34" fillId="0" borderId="21" xfId="0" applyFont="1" applyBorder="1" applyAlignment="1" applyProtection="1">
      <alignment vertical="center" wrapText="1"/>
      <protection locked="0"/>
    </xf>
    <xf numFmtId="0" fontId="0" fillId="0" borderId="0" xfId="0" applyAlignment="1">
      <alignment horizontal="left"/>
    </xf>
    <xf numFmtId="0" fontId="2" fillId="11" borderId="37" xfId="0" applyFont="1" applyFill="1" applyBorder="1" applyAlignment="1">
      <alignment horizontal="center" vertical="center" wrapText="1"/>
    </xf>
    <xf numFmtId="0" fontId="2" fillId="11" borderId="50"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8" fillId="16" borderId="0" xfId="4" applyBorder="1" applyAlignment="1">
      <alignment horizontal="left" vertical="center" wrapText="1"/>
    </xf>
    <xf numFmtId="0" fontId="28" fillId="16" borderId="77" xfId="4" applyBorder="1" applyAlignment="1">
      <alignment horizontal="left" vertical="center" wrapText="1"/>
    </xf>
    <xf numFmtId="0" fontId="5" fillId="0" borderId="81" xfId="0" applyFont="1" applyBorder="1"/>
    <xf numFmtId="1" fontId="0" fillId="7" borderId="58" xfId="0" applyNumberFormat="1" applyFill="1" applyBorder="1" applyProtection="1">
      <protection locked="0"/>
    </xf>
    <xf numFmtId="164" fontId="14" fillId="7" borderId="58"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5" xfId="0" applyBorder="1"/>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8" fontId="0" fillId="0" borderId="88" xfId="0" applyNumberFormat="1" applyBorder="1"/>
    <xf numFmtId="0" fontId="5" fillId="18" borderId="1" xfId="0" applyFont="1" applyFill="1" applyBorder="1" applyAlignment="1">
      <alignment vertical="center"/>
    </xf>
    <xf numFmtId="164" fontId="0" fillId="18"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4" fillId="12" borderId="47" xfId="0" applyFont="1" applyFill="1" applyBorder="1" applyAlignment="1">
      <alignment horizontal="left" vertical="center"/>
    </xf>
    <xf numFmtId="1" fontId="24" fillId="17" borderId="11" xfId="0" applyNumberFormat="1" applyFont="1" applyFill="1" applyBorder="1" applyProtection="1">
      <protection locked="0"/>
    </xf>
    <xf numFmtId="2" fontId="23"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6" xfId="0" applyFill="1" applyBorder="1"/>
    <xf numFmtId="0" fontId="0" fillId="20" borderId="66" xfId="0" applyFill="1" applyBorder="1"/>
    <xf numFmtId="0" fontId="3" fillId="0" borderId="11" xfId="3" applyBorder="1" applyAlignment="1" applyProtection="1">
      <alignment vertical="center" wrapText="1"/>
      <protection locked="0"/>
    </xf>
    <xf numFmtId="0" fontId="34" fillId="0" borderId="91" xfId="0" applyFont="1" applyBorder="1" applyAlignment="1" applyProtection="1">
      <alignment horizontal="center" vertical="center" wrapText="1"/>
      <protection locked="0"/>
    </xf>
    <xf numFmtId="0" fontId="3" fillId="0" borderId="1" xfId="3" applyBorder="1" applyAlignment="1" applyProtection="1">
      <alignment vertical="center" wrapText="1"/>
      <protection locked="0"/>
    </xf>
    <xf numFmtId="0" fontId="34" fillId="0" borderId="92" xfId="0" applyFont="1" applyBorder="1" applyAlignment="1" applyProtection="1">
      <alignment horizontal="center" vertical="center" wrapText="1"/>
      <protection locked="0"/>
    </xf>
    <xf numFmtId="0" fontId="34" fillId="0" borderId="93" xfId="0" applyFont="1" applyBorder="1" applyAlignment="1" applyProtection="1">
      <alignment vertical="center" wrapText="1"/>
      <protection locked="0"/>
    </xf>
    <xf numFmtId="0" fontId="3" fillId="0" borderId="94" xfId="3" applyBorder="1" applyAlignment="1" applyProtection="1">
      <alignment vertical="center" wrapText="1"/>
      <protection locked="0"/>
    </xf>
    <xf numFmtId="0" fontId="34" fillId="0" borderId="11" xfId="0" applyFont="1" applyBorder="1" applyAlignment="1" applyProtection="1">
      <alignment horizontal="center" vertical="center" wrapText="1"/>
      <protection locked="0"/>
    </xf>
    <xf numFmtId="0" fontId="0" fillId="0" borderId="91" xfId="0" applyBorder="1" applyAlignment="1">
      <alignment vertical="center" wrapText="1"/>
    </xf>
    <xf numFmtId="0" fontId="0" fillId="0" borderId="92" xfId="0" applyBorder="1" applyAlignment="1">
      <alignment vertical="center" wrapText="1"/>
    </xf>
    <xf numFmtId="0" fontId="34" fillId="0" borderId="1" xfId="0" applyFont="1" applyBorder="1" applyAlignment="1" applyProtection="1">
      <alignment horizontal="center" vertical="center" wrapText="1"/>
      <protection locked="0"/>
    </xf>
    <xf numFmtId="0" fontId="0" fillId="0" borderId="95" xfId="0" applyBorder="1" applyAlignment="1">
      <alignment vertical="center" wrapText="1"/>
    </xf>
    <xf numFmtId="0" fontId="45" fillId="0" borderId="47" xfId="0" applyFont="1" applyBorder="1" applyAlignment="1">
      <alignment vertical="center"/>
    </xf>
    <xf numFmtId="9" fontId="0" fillId="0" borderId="0" xfId="0" applyNumberFormat="1" applyAlignment="1">
      <alignment horizontal="center" vertical="center"/>
    </xf>
    <xf numFmtId="9" fontId="0" fillId="0" borderId="0" xfId="0" applyNumberFormat="1" applyAlignment="1">
      <alignment horizontal="center"/>
    </xf>
    <xf numFmtId="0" fontId="47" fillId="0" borderId="0" xfId="0" applyFont="1" applyAlignment="1">
      <alignment vertical="center" wrapText="1"/>
    </xf>
    <xf numFmtId="0" fontId="20" fillId="0" borderId="0" xfId="0" applyFont="1" applyAlignment="1">
      <alignment vertical="center"/>
    </xf>
    <xf numFmtId="0" fontId="14" fillId="0" borderId="1" xfId="0" applyFont="1" applyBorder="1" applyAlignment="1">
      <alignment horizontal="center" vertical="center"/>
    </xf>
    <xf numFmtId="0" fontId="48" fillId="0" borderId="0" xfId="0" applyFont="1" applyAlignment="1">
      <alignment vertical="center" wrapText="1"/>
    </xf>
    <xf numFmtId="0" fontId="0" fillId="0" borderId="0" xfId="0" applyAlignment="1">
      <alignment horizontal="left" vertical="top"/>
    </xf>
    <xf numFmtId="2" fontId="42" fillId="0" borderId="19" xfId="2" applyNumberFormat="1" applyFont="1" applyBorder="1" applyAlignment="1">
      <alignment vertical="center"/>
    </xf>
    <xf numFmtId="0" fontId="46" fillId="0" borderId="47" xfId="0" applyFont="1" applyBorder="1" applyAlignment="1">
      <alignment vertical="center"/>
    </xf>
    <xf numFmtId="0" fontId="14" fillId="19" borderId="66" xfId="0" applyFont="1" applyFill="1" applyBorder="1"/>
    <xf numFmtId="0" fontId="14" fillId="0" borderId="0" xfId="0" applyFont="1"/>
    <xf numFmtId="0" fontId="19" fillId="0" borderId="0" xfId="0" applyFont="1" applyAlignment="1">
      <alignment horizontal="left" vertical="center" indent="1"/>
    </xf>
    <xf numFmtId="0" fontId="49" fillId="0" borderId="0" xfId="0" applyFont="1" applyAlignment="1">
      <alignment vertical="center"/>
    </xf>
    <xf numFmtId="0" fontId="42" fillId="0" borderId="1" xfId="0" applyFont="1" applyBorder="1" applyAlignment="1">
      <alignment vertical="center"/>
    </xf>
    <xf numFmtId="2" fontId="42" fillId="0" borderId="91" xfId="0" applyNumberFormat="1" applyFont="1" applyBorder="1" applyAlignment="1">
      <alignment vertical="center"/>
    </xf>
    <xf numFmtId="0" fontId="0" fillId="0" borderId="24" xfId="0" applyBorder="1" applyAlignment="1">
      <alignment horizontal="center" vertical="center"/>
    </xf>
    <xf numFmtId="0" fontId="45" fillId="0" borderId="105" xfId="0" applyFont="1" applyBorder="1" applyAlignment="1">
      <alignment vertical="center"/>
    </xf>
    <xf numFmtId="2" fontId="42" fillId="0" borderId="41" xfId="2" applyNumberFormat="1" applyFont="1" applyBorder="1" applyAlignment="1">
      <alignment vertical="center"/>
    </xf>
    <xf numFmtId="0" fontId="34" fillId="0" borderId="107" xfId="0" applyFont="1" applyBorder="1" applyAlignment="1" applyProtection="1">
      <alignment horizontal="center" vertical="center" wrapText="1"/>
      <protection locked="0"/>
    </xf>
    <xf numFmtId="1" fontId="2" fillId="21" borderId="103" xfId="0" applyNumberFormat="1" applyFont="1" applyFill="1" applyBorder="1" applyAlignment="1">
      <alignment horizontal="center" vertical="center" wrapText="1"/>
    </xf>
    <xf numFmtId="0" fontId="34" fillId="0" borderId="49" xfId="0" applyFont="1" applyBorder="1" applyAlignment="1" applyProtection="1">
      <alignment horizontal="center" vertical="center" wrapText="1"/>
      <protection locked="0"/>
    </xf>
    <xf numFmtId="0" fontId="0" fillId="0" borderId="34" xfId="0" applyBorder="1" applyAlignment="1">
      <alignment vertical="top" wrapText="1"/>
    </xf>
    <xf numFmtId="0" fontId="0" fillId="0" borderId="23" xfId="0" applyBorder="1" applyAlignment="1">
      <alignment vertical="top" wrapText="1"/>
    </xf>
    <xf numFmtId="0" fontId="42" fillId="0" borderId="25" xfId="0" applyFont="1" applyBorder="1" applyAlignment="1">
      <alignment horizontal="left" vertical="top" wrapText="1"/>
    </xf>
    <xf numFmtId="0" fontId="0" fillId="0" borderId="25" xfId="0" applyBorder="1" applyAlignment="1">
      <alignment horizontal="left" vertical="top" wrapText="1"/>
    </xf>
    <xf numFmtId="0" fontId="0" fillId="0" borderId="25" xfId="0" applyBorder="1" applyAlignment="1">
      <alignment vertical="top" wrapText="1"/>
    </xf>
    <xf numFmtId="0" fontId="0" fillId="0" borderId="23" xfId="0" applyBorder="1" applyAlignment="1">
      <alignment horizontal="left" vertical="top" wrapText="1"/>
    </xf>
    <xf numFmtId="0" fontId="2" fillId="4" borderId="109" xfId="0" applyFont="1" applyFill="1" applyBorder="1" applyAlignment="1">
      <alignment horizontal="left" vertical="top" wrapText="1"/>
    </xf>
    <xf numFmtId="0" fontId="0" fillId="2" borderId="110" xfId="0" applyFill="1" applyBorder="1" applyAlignment="1">
      <alignment horizontal="left" vertical="top" wrapText="1"/>
    </xf>
    <xf numFmtId="49" fontId="0" fillId="0" borderId="114"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113" xfId="0" applyNumberFormat="1" applyBorder="1" applyAlignment="1" applyProtection="1">
      <alignment vertical="top"/>
      <protection locked="0"/>
    </xf>
    <xf numFmtId="49" fontId="0" fillId="0" borderId="115" xfId="0" applyNumberFormat="1" applyBorder="1" applyAlignment="1" applyProtection="1">
      <alignment vertical="top"/>
      <protection locked="0"/>
    </xf>
    <xf numFmtId="0" fontId="0" fillId="0" borderId="94" xfId="0" applyBorder="1"/>
    <xf numFmtId="165" fontId="0" fillId="0" borderId="94" xfId="1" applyNumberFormat="1" applyFont="1" applyBorder="1"/>
    <xf numFmtId="0" fontId="0" fillId="0" borderId="116" xfId="0" applyBorder="1"/>
    <xf numFmtId="0" fontId="0" fillId="0" borderId="90" xfId="0" applyBorder="1"/>
    <xf numFmtId="49" fontId="2" fillId="8" borderId="120" xfId="0" applyNumberFormat="1" applyFont="1" applyFill="1" applyBorder="1" applyAlignment="1" applyProtection="1">
      <alignment horizontal="center" vertical="center" wrapText="1"/>
      <protection locked="0"/>
    </xf>
    <xf numFmtId="49" fontId="2" fillId="8" borderId="122" xfId="0" applyNumberFormat="1" applyFont="1" applyFill="1" applyBorder="1" applyAlignment="1" applyProtection="1">
      <alignment horizontal="center" vertical="center" wrapText="1"/>
      <protection locked="0"/>
    </xf>
    <xf numFmtId="0" fontId="0" fillId="0" borderId="123" xfId="0" applyBorder="1" applyAlignment="1">
      <alignment vertical="center"/>
    </xf>
    <xf numFmtId="0" fontId="0" fillId="0" borderId="124" xfId="0" applyBorder="1" applyAlignment="1">
      <alignment horizontal="center" vertical="center"/>
    </xf>
    <xf numFmtId="0" fontId="0" fillId="0" borderId="125" xfId="0" applyBorder="1" applyAlignment="1">
      <alignment vertical="center"/>
    </xf>
    <xf numFmtId="0" fontId="3" fillId="0" borderId="0" xfId="3" quotePrefix="1" applyFill="1" applyProtection="1">
      <protection locked="0"/>
    </xf>
    <xf numFmtId="0" fontId="0" fillId="0" borderId="0" xfId="0" applyAlignment="1" applyProtection="1">
      <alignment horizontal="center"/>
      <protection locked="0"/>
    </xf>
    <xf numFmtId="0" fontId="34" fillId="0" borderId="129" xfId="0" applyFont="1" applyBorder="1" applyAlignment="1" applyProtection="1">
      <alignment vertical="center" wrapText="1"/>
      <protection locked="0"/>
    </xf>
    <xf numFmtId="0" fontId="34" fillId="0" borderId="130" xfId="0" applyFont="1" applyBorder="1" applyAlignment="1" applyProtection="1">
      <alignment vertical="center" wrapText="1"/>
      <protection locked="0"/>
    </xf>
    <xf numFmtId="0" fontId="34" fillId="0" borderId="131" xfId="0" applyFont="1" applyBorder="1" applyAlignment="1" applyProtection="1">
      <alignment vertical="center" wrapText="1"/>
      <protection locked="0"/>
    </xf>
    <xf numFmtId="0" fontId="34" fillId="0" borderId="133" xfId="0" applyFont="1" applyBorder="1" applyAlignment="1" applyProtection="1">
      <alignment vertical="center" wrapText="1"/>
      <protection locked="0"/>
    </xf>
    <xf numFmtId="0" fontId="34" fillId="0" borderId="134" xfId="0" applyFont="1" applyBorder="1" applyAlignment="1" applyProtection="1">
      <alignment vertical="center" wrapText="1"/>
      <protection locked="0"/>
    </xf>
    <xf numFmtId="0" fontId="34" fillId="0" borderId="135" xfId="0" applyFont="1" applyBorder="1" applyAlignment="1" applyProtection="1">
      <alignment vertical="center" wrapText="1"/>
      <protection locked="0"/>
    </xf>
    <xf numFmtId="0" fontId="33" fillId="5" borderId="136" xfId="0" applyFont="1" applyFill="1" applyBorder="1" applyAlignment="1">
      <alignment horizontal="center" vertical="center" wrapText="1"/>
    </xf>
    <xf numFmtId="0" fontId="33" fillId="5" borderId="137" xfId="0" applyFont="1" applyFill="1" applyBorder="1" applyAlignment="1">
      <alignment horizontal="center" vertical="center" wrapText="1"/>
    </xf>
    <xf numFmtId="0" fontId="33" fillId="5" borderId="138" xfId="0" applyFont="1" applyFill="1" applyBorder="1" applyAlignment="1">
      <alignment horizontal="center" vertical="center" wrapText="1"/>
    </xf>
    <xf numFmtId="0" fontId="33" fillId="5" borderId="139" xfId="0" applyFont="1" applyFill="1" applyBorder="1" applyAlignment="1">
      <alignment horizontal="center" vertical="center" wrapText="1"/>
    </xf>
    <xf numFmtId="0" fontId="33" fillId="5" borderId="140" xfId="0" applyFont="1" applyFill="1" applyBorder="1" applyAlignment="1">
      <alignment horizontal="center" vertical="center" wrapText="1"/>
    </xf>
    <xf numFmtId="0" fontId="33" fillId="5" borderId="141" xfId="0" applyFont="1" applyFill="1" applyBorder="1" applyAlignment="1">
      <alignment horizontal="center" vertical="center" wrapText="1"/>
    </xf>
    <xf numFmtId="0" fontId="0" fillId="0" borderId="1" xfId="0" applyBorder="1" applyAlignment="1" applyProtection="1">
      <alignment horizontal="center" vertical="center"/>
      <protection locked="0"/>
    </xf>
    <xf numFmtId="0" fontId="2" fillId="5" borderId="142" xfId="0" applyFont="1" applyFill="1" applyBorder="1" applyAlignment="1">
      <alignment horizontal="left" vertical="center" wrapText="1"/>
    </xf>
    <xf numFmtId="0" fontId="2" fillId="5" borderId="103" xfId="0" applyFont="1" applyFill="1" applyBorder="1" applyAlignment="1" applyProtection="1">
      <alignment horizontal="center"/>
      <protection locked="0"/>
    </xf>
    <xf numFmtId="0" fontId="2" fillId="5" borderId="103" xfId="0" applyFont="1" applyFill="1" applyBorder="1" applyAlignment="1">
      <alignment horizontal="center"/>
    </xf>
    <xf numFmtId="0" fontId="0" fillId="0" borderId="143" xfId="0" applyBorder="1"/>
    <xf numFmtId="2" fontId="0" fillId="0" borderId="144" xfId="0" applyNumberFormat="1" applyBorder="1"/>
    <xf numFmtId="2" fontId="0" fillId="0" borderId="145" xfId="0" applyNumberFormat="1" applyBorder="1"/>
    <xf numFmtId="2" fontId="0" fillId="0" borderId="37" xfId="2" applyNumberFormat="1" applyFont="1" applyBorder="1"/>
    <xf numFmtId="2" fontId="0" fillId="0" borderId="50" xfId="0" applyNumberFormat="1" applyBorder="1"/>
    <xf numFmtId="0" fontId="0" fillId="0" borderId="144" xfId="0" applyBorder="1" applyAlignment="1">
      <alignment horizontal="center"/>
    </xf>
    <xf numFmtId="0" fontId="2" fillId="0" borderId="128" xfId="0" applyFont="1" applyBorder="1"/>
    <xf numFmtId="0" fontId="2" fillId="0" borderId="132" xfId="0" applyFont="1" applyBorder="1" applyAlignment="1">
      <alignment horizontal="center"/>
    </xf>
    <xf numFmtId="0" fontId="2" fillId="5" borderId="146" xfId="0" applyFont="1" applyFill="1" applyBorder="1" applyAlignment="1">
      <alignment horizontal="center" vertical="center" wrapText="1"/>
    </xf>
    <xf numFmtId="0" fontId="2" fillId="11" borderId="147" xfId="0" applyFont="1" applyFill="1" applyBorder="1" applyAlignment="1">
      <alignment horizontal="center" vertical="center" wrapText="1"/>
    </xf>
    <xf numFmtId="2" fontId="9" fillId="0" borderId="45" xfId="2" applyNumberFormat="1" applyFont="1" applyBorder="1"/>
    <xf numFmtId="0" fontId="2" fillId="5" borderId="151" xfId="0" applyFont="1" applyFill="1" applyBorder="1" applyAlignment="1">
      <alignment horizontal="left" vertical="center"/>
    </xf>
    <xf numFmtId="0" fontId="2" fillId="5" borderId="153" xfId="0" applyFont="1" applyFill="1" applyBorder="1" applyAlignment="1">
      <alignment horizontal="center" vertical="center" wrapText="1"/>
    </xf>
    <xf numFmtId="0" fontId="2" fillId="11" borderId="154" xfId="0" applyFont="1" applyFill="1" applyBorder="1" applyAlignment="1">
      <alignment horizontal="center" vertical="center" wrapText="1"/>
    </xf>
    <xf numFmtId="0" fontId="0" fillId="0" borderId="97" xfId="0" applyBorder="1"/>
    <xf numFmtId="0" fontId="0" fillId="0" borderId="98" xfId="0" applyBorder="1"/>
    <xf numFmtId="0" fontId="0" fillId="0" borderId="98" xfId="0" applyBorder="1" applyAlignment="1">
      <alignment wrapText="1"/>
    </xf>
    <xf numFmtId="2" fontId="0" fillId="0" borderId="155" xfId="0" applyNumberFormat="1" applyBorder="1"/>
    <xf numFmtId="2" fontId="0" fillId="0" borderId="58" xfId="0" applyNumberFormat="1" applyBorder="1"/>
    <xf numFmtId="2" fontId="0" fillId="0" borderId="156" xfId="0" applyNumberFormat="1" applyBorder="1"/>
    <xf numFmtId="0" fontId="2" fillId="5" borderId="157" xfId="0" applyFont="1" applyFill="1" applyBorder="1" applyAlignment="1">
      <alignment horizontal="center" vertical="center" wrapText="1"/>
    </xf>
    <xf numFmtId="0" fontId="2" fillId="11" borderId="107" xfId="0" applyFont="1" applyFill="1" applyBorder="1" applyAlignment="1">
      <alignment horizontal="center" vertical="center" wrapText="1"/>
    </xf>
    <xf numFmtId="2" fontId="42" fillId="0" borderId="92" xfId="0" applyNumberFormat="1" applyFont="1" applyBorder="1" applyAlignment="1">
      <alignment vertical="center"/>
    </xf>
    <xf numFmtId="0" fontId="0" fillId="0" borderId="94" xfId="0" applyBorder="1" applyAlignment="1">
      <alignment vertical="center"/>
    </xf>
    <xf numFmtId="2" fontId="0" fillId="0" borderId="99" xfId="2" applyNumberFormat="1" applyFont="1" applyBorder="1" applyAlignment="1">
      <alignment vertical="center"/>
    </xf>
    <xf numFmtId="2" fontId="0" fillId="0" borderId="95" xfId="0" applyNumberFormat="1" applyBorder="1" applyAlignment="1">
      <alignment vertical="center"/>
    </xf>
    <xf numFmtId="0" fontId="0" fillId="0" borderId="81" xfId="0" applyBorder="1"/>
    <xf numFmtId="0" fontId="51" fillId="0" borderId="11" xfId="0" applyFont="1" applyBorder="1" applyAlignment="1">
      <alignment horizontal="center" vertical="center" wrapText="1"/>
    </xf>
    <xf numFmtId="2" fontId="42" fillId="0" borderId="152" xfId="0" applyNumberFormat="1" applyFont="1" applyBorder="1" applyAlignment="1">
      <alignment vertical="center"/>
    </xf>
    <xf numFmtId="0" fontId="51" fillId="0" borderId="94" xfId="0" applyFont="1" applyBorder="1" applyAlignment="1">
      <alignment horizontal="center" vertical="center"/>
    </xf>
    <xf numFmtId="0" fontId="52" fillId="0" borderId="96" xfId="0" applyFont="1" applyBorder="1" applyAlignment="1">
      <alignment horizontal="center" vertical="center" wrapText="1"/>
    </xf>
    <xf numFmtId="0" fontId="14" fillId="19" borderId="0" xfId="0" applyFont="1" applyFill="1"/>
    <xf numFmtId="0" fontId="51" fillId="0" borderId="98" xfId="0" applyFont="1" applyBorder="1" applyAlignment="1">
      <alignment horizontal="center" vertical="center"/>
    </xf>
    <xf numFmtId="0" fontId="51" fillId="0" borderId="120" xfId="0" applyFont="1" applyBorder="1" applyAlignment="1">
      <alignment horizontal="center" vertical="center"/>
    </xf>
    <xf numFmtId="170" fontId="14" fillId="0" borderId="162" xfId="0" applyNumberFormat="1" applyFont="1" applyBorder="1" applyAlignment="1">
      <alignment horizontal="right" vertical="center"/>
    </xf>
    <xf numFmtId="0" fontId="45" fillId="0" borderId="164" xfId="0" applyFont="1" applyBorder="1" applyAlignment="1">
      <alignment vertical="center" wrapText="1"/>
    </xf>
    <xf numFmtId="2" fontId="42" fillId="0" borderId="154" xfId="0" applyNumberFormat="1" applyFont="1" applyBorder="1" applyAlignment="1">
      <alignment vertical="center"/>
    </xf>
    <xf numFmtId="0" fontId="0" fillId="0" borderId="108" xfId="0" applyBorder="1" applyAlignment="1">
      <alignment horizontal="center" vertical="center"/>
    </xf>
    <xf numFmtId="170" fontId="42" fillId="0" borderId="19" xfId="2" applyNumberFormat="1" applyFont="1" applyBorder="1" applyAlignment="1">
      <alignment horizontal="right" vertical="center"/>
    </xf>
    <xf numFmtId="170" fontId="42" fillId="0" borderId="92" xfId="0" applyNumberFormat="1" applyFont="1" applyBorder="1" applyAlignment="1">
      <alignment horizontal="right" vertical="center"/>
    </xf>
    <xf numFmtId="9" fontId="42" fillId="0" borderId="0" xfId="0" applyNumberFormat="1" applyFont="1" applyAlignment="1">
      <alignment horizontal="center" vertical="center"/>
    </xf>
    <xf numFmtId="2" fontId="42" fillId="0" borderId="163" xfId="0" applyNumberFormat="1" applyFont="1" applyBorder="1" applyAlignment="1">
      <alignment vertical="center"/>
    </xf>
    <xf numFmtId="170" fontId="42" fillId="0" borderId="162" xfId="0" applyNumberFormat="1" applyFont="1" applyBorder="1" applyAlignment="1">
      <alignment horizontal="right" vertical="center"/>
    </xf>
    <xf numFmtId="0" fontId="47" fillId="0" borderId="0" xfId="0" applyFont="1" applyAlignment="1">
      <alignment horizontal="left" vertical="top" wrapText="1"/>
    </xf>
    <xf numFmtId="0" fontId="20" fillId="0" borderId="0" xfId="0" applyFont="1" applyAlignment="1">
      <alignment vertical="center" wrapText="1"/>
    </xf>
    <xf numFmtId="0" fontId="0" fillId="0" borderId="1" xfId="0" applyBorder="1" applyAlignment="1" applyProtection="1">
      <alignment vertical="center"/>
      <protection locked="0"/>
    </xf>
    <xf numFmtId="0" fontId="0" fillId="3" borderId="1" xfId="0" applyFill="1" applyBorder="1" applyAlignment="1">
      <alignment vertical="center"/>
    </xf>
    <xf numFmtId="0" fontId="9" fillId="0" borderId="1" xfId="0" applyFont="1" applyBorder="1" applyAlignment="1" applyProtection="1">
      <alignment vertical="center"/>
      <protection locked="0"/>
    </xf>
    <xf numFmtId="0" fontId="9" fillId="3" borderId="1" xfId="0" applyFont="1" applyFill="1" applyBorder="1" applyAlignment="1">
      <alignment vertical="center"/>
    </xf>
    <xf numFmtId="0" fontId="9" fillId="3" borderId="1" xfId="0" applyFont="1" applyFill="1" applyBorder="1" applyAlignment="1" applyProtection="1">
      <alignment vertical="center"/>
      <protection locked="0"/>
    </xf>
    <xf numFmtId="0" fontId="9" fillId="3" borderId="19" xfId="0" applyFont="1" applyFill="1" applyBorder="1" applyAlignment="1" applyProtection="1">
      <alignment horizontal="center" vertical="center"/>
      <protection locked="0"/>
    </xf>
    <xf numFmtId="0" fontId="42" fillId="0" borderId="5" xfId="0" applyFont="1" applyBorder="1" applyAlignment="1">
      <alignment horizontal="left" vertical="center"/>
    </xf>
    <xf numFmtId="0" fontId="0" fillId="0" borderId="8" xfId="0" applyBorder="1" applyAlignment="1" applyProtection="1">
      <alignment vertical="center"/>
      <protection locked="0"/>
    </xf>
    <xf numFmtId="0" fontId="9" fillId="0" borderId="158" xfId="0" applyFont="1" applyBorder="1" applyAlignment="1">
      <alignment vertical="center" wrapText="1"/>
    </xf>
    <xf numFmtId="0" fontId="9" fillId="0" borderId="104"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04" xfId="0" applyFont="1" applyBorder="1" applyAlignment="1">
      <alignment horizontal="center" vertical="center"/>
    </xf>
    <xf numFmtId="0" fontId="9" fillId="0" borderId="106" xfId="0" applyFont="1" applyBorder="1" applyAlignment="1">
      <alignment horizontal="center" vertical="center"/>
    </xf>
    <xf numFmtId="0" fontId="9" fillId="0" borderId="151" xfId="0" applyFont="1" applyBorder="1" applyAlignment="1">
      <alignment vertical="center" wrapText="1"/>
    </xf>
    <xf numFmtId="0" fontId="44" fillId="0" borderId="47" xfId="0" applyFont="1" applyBorder="1" applyAlignment="1">
      <alignment horizontal="center" vertical="center"/>
    </xf>
    <xf numFmtId="0" fontId="9" fillId="0" borderId="45" xfId="0" applyFont="1" applyBorder="1" applyAlignment="1">
      <alignment horizontal="center" vertical="center"/>
    </xf>
    <xf numFmtId="0" fontId="9" fillId="0" borderId="11" xfId="0" applyFont="1" applyBorder="1" applyAlignment="1">
      <alignment horizontal="center" vertical="center"/>
    </xf>
    <xf numFmtId="0" fontId="9" fillId="0" borderId="114" xfId="0" applyFont="1" applyBorder="1" applyAlignment="1">
      <alignment vertical="center" wrapText="1"/>
    </xf>
    <xf numFmtId="0" fontId="9" fillId="0" borderId="1" xfId="0" applyFont="1" applyBorder="1" applyAlignment="1">
      <alignment horizontal="center" vertical="center" wrapText="1"/>
    </xf>
    <xf numFmtId="0" fontId="9" fillId="0" borderId="49" xfId="0" applyFont="1" applyBorder="1" applyAlignment="1">
      <alignment horizontal="center" vertical="center"/>
    </xf>
    <xf numFmtId="0" fontId="9" fillId="0" borderId="1" xfId="0" applyFont="1" applyBorder="1" applyAlignment="1">
      <alignment horizontal="center" vertical="center"/>
    </xf>
    <xf numFmtId="0" fontId="44" fillId="0" borderId="151" xfId="0" applyFont="1" applyBorder="1" applyAlignment="1">
      <alignment vertical="center" wrapText="1"/>
    </xf>
    <xf numFmtId="0" fontId="44" fillId="0" borderId="151" xfId="0" applyFont="1" applyBorder="1" applyAlignment="1">
      <alignment horizontal="left" vertical="center" wrapText="1"/>
    </xf>
    <xf numFmtId="0" fontId="9" fillId="0" borderId="114" xfId="0" applyFont="1" applyBorder="1" applyAlignment="1">
      <alignment vertical="center"/>
    </xf>
    <xf numFmtId="0" fontId="9" fillId="0" borderId="1" xfId="0" applyFont="1" applyBorder="1" applyAlignment="1">
      <alignment vertical="center"/>
    </xf>
    <xf numFmtId="0" fontId="44" fillId="0" borderId="97" xfId="0" applyFont="1" applyBorder="1" applyAlignment="1">
      <alignment horizontal="left" vertical="center" wrapText="1"/>
    </xf>
    <xf numFmtId="0" fontId="9" fillId="0" borderId="94" xfId="0" applyFont="1" applyBorder="1" applyAlignment="1">
      <alignment vertical="center"/>
    </xf>
    <xf numFmtId="0" fontId="9" fillId="0" borderId="0" xfId="0" applyFont="1"/>
    <xf numFmtId="0" fontId="9" fillId="0" borderId="108" xfId="0" applyFont="1" applyBorder="1" applyAlignment="1">
      <alignment horizontal="center"/>
    </xf>
    <xf numFmtId="0" fontId="9" fillId="0" borderId="58" xfId="0" applyFont="1" applyBorder="1" applyAlignment="1">
      <alignment horizontal="center"/>
    </xf>
    <xf numFmtId="0" fontId="9" fillId="0" borderId="159" xfId="0" applyFont="1" applyBorder="1" applyAlignment="1">
      <alignment vertical="center" wrapText="1"/>
    </xf>
    <xf numFmtId="0" fontId="44" fillId="0" borderId="96" xfId="0" applyFont="1" applyBorder="1" applyAlignment="1">
      <alignment horizontal="center" vertical="center"/>
    </xf>
    <xf numFmtId="0" fontId="9" fillId="0" borderId="96" xfId="0" applyFont="1" applyBorder="1" applyAlignment="1">
      <alignment horizontal="center" vertical="center" wrapText="1"/>
    </xf>
    <xf numFmtId="0" fontId="44" fillId="0" borderId="160" xfId="0" applyFont="1" applyBorder="1" applyAlignment="1">
      <alignment horizontal="left" vertical="center" wrapText="1"/>
    </xf>
    <xf numFmtId="0" fontId="44" fillId="0" borderId="117" xfId="0" applyFont="1" applyBorder="1" applyAlignment="1">
      <alignment horizontal="center" vertical="center" wrapText="1"/>
    </xf>
    <xf numFmtId="0" fontId="44" fillId="0" borderId="47" xfId="0" applyFont="1" applyBorder="1" applyAlignment="1">
      <alignment vertical="center" wrapText="1"/>
    </xf>
    <xf numFmtId="0" fontId="44" fillId="0" borderId="164" xfId="0" applyFont="1" applyBorder="1" applyAlignment="1">
      <alignment vertical="center" wrapText="1"/>
    </xf>
    <xf numFmtId="0" fontId="9" fillId="0" borderId="96" xfId="0" applyFont="1" applyBorder="1" applyAlignment="1">
      <alignment horizontal="center" vertical="center"/>
    </xf>
    <xf numFmtId="0" fontId="9" fillId="0" borderId="146" xfId="0" applyFont="1" applyBorder="1" applyAlignment="1">
      <alignment horizontal="center" vertical="center"/>
    </xf>
    <xf numFmtId="2" fontId="9" fillId="0" borderId="96" xfId="2" applyNumberFormat="1" applyFont="1" applyBorder="1" applyAlignment="1">
      <alignment vertical="center"/>
    </xf>
    <xf numFmtId="0" fontId="44" fillId="0" borderId="96" xfId="0" applyFont="1" applyBorder="1" applyAlignment="1">
      <alignment vertical="center"/>
    </xf>
    <xf numFmtId="2" fontId="9" fillId="0" borderId="40" xfId="2" applyNumberFormat="1" applyFont="1" applyBorder="1" applyAlignment="1">
      <alignment vertical="center"/>
    </xf>
    <xf numFmtId="0" fontId="44" fillId="0" borderId="117" xfId="0" applyFont="1" applyBorder="1" applyAlignment="1">
      <alignment horizontal="center" vertical="center"/>
    </xf>
    <xf numFmtId="2" fontId="9" fillId="0" borderId="147" xfId="2" applyNumberFormat="1" applyFont="1" applyBorder="1" applyAlignment="1">
      <alignment vertical="center"/>
    </xf>
    <xf numFmtId="0" fontId="9" fillId="0" borderId="120" xfId="0" applyFont="1" applyBorder="1" applyAlignment="1">
      <alignment horizontal="center" vertical="center"/>
    </xf>
    <xf numFmtId="170" fontId="9" fillId="0" borderId="118" xfId="2" applyNumberFormat="1" applyFont="1" applyBorder="1" applyAlignment="1">
      <alignment horizontal="right" vertical="center"/>
    </xf>
    <xf numFmtId="0" fontId="49" fillId="0" borderId="0" xfId="0" applyFont="1" applyAlignment="1">
      <alignment horizontal="left" vertical="top" wrapText="1"/>
    </xf>
    <xf numFmtId="0" fontId="46" fillId="0" borderId="105" xfId="0" applyFont="1" applyBorder="1" applyAlignment="1">
      <alignment horizontal="center" vertical="center"/>
    </xf>
    <xf numFmtId="0" fontId="14" fillId="0" borderId="104" xfId="0" applyFont="1" applyBorder="1" applyAlignment="1">
      <alignment horizontal="center" vertical="center"/>
    </xf>
    <xf numFmtId="0" fontId="14" fillId="0" borderId="11" xfId="0" applyFont="1" applyBorder="1" applyAlignment="1">
      <alignment horizontal="center" vertical="center"/>
    </xf>
    <xf numFmtId="0" fontId="46" fillId="0" borderId="47" xfId="0" applyFont="1" applyBorder="1" applyAlignment="1">
      <alignment horizontal="center" vertical="center"/>
    </xf>
    <xf numFmtId="0" fontId="46" fillId="0" borderId="96" xfId="0" applyFont="1" applyBorder="1" applyAlignment="1">
      <alignment horizontal="center" vertical="center"/>
    </xf>
    <xf numFmtId="0" fontId="14" fillId="0" borderId="96" xfId="0" applyFont="1" applyBorder="1" applyAlignment="1">
      <alignment horizontal="center" vertical="center"/>
    </xf>
    <xf numFmtId="0" fontId="14" fillId="0" borderId="45" xfId="0" applyFont="1" applyBorder="1" applyAlignment="1">
      <alignment horizontal="center" vertical="center"/>
    </xf>
    <xf numFmtId="0" fontId="46" fillId="0" borderId="117" xfId="0" applyFont="1" applyBorder="1" applyAlignment="1">
      <alignment horizontal="center" vertical="center"/>
    </xf>
    <xf numFmtId="0" fontId="14" fillId="0" borderId="146" xfId="0" applyFont="1" applyBorder="1" applyAlignment="1">
      <alignment horizontal="center" vertical="center"/>
    </xf>
    <xf numFmtId="0" fontId="14" fillId="0" borderId="120" xfId="0" applyFont="1" applyBorder="1" applyAlignment="1">
      <alignment horizontal="center" vertical="center"/>
    </xf>
    <xf numFmtId="0" fontId="46" fillId="0" borderId="47" xfId="0" applyFont="1" applyBorder="1" applyAlignment="1">
      <alignment horizontal="center" vertical="center" wrapText="1"/>
    </xf>
    <xf numFmtId="0" fontId="46" fillId="0" borderId="117" xfId="0" applyFont="1" applyBorder="1" applyAlignment="1">
      <alignment horizontal="center" vertical="center" wrapText="1"/>
    </xf>
    <xf numFmtId="0" fontId="9" fillId="0" borderId="143" xfId="0" applyFont="1" applyBorder="1" applyAlignment="1">
      <alignment vertical="center"/>
    </xf>
    <xf numFmtId="0" fontId="9" fillId="0" borderId="144" xfId="0" applyFont="1" applyBorder="1" applyAlignment="1">
      <alignment horizontal="center" vertical="center"/>
    </xf>
    <xf numFmtId="2" fontId="9" fillId="0" borderId="144" xfId="0" applyNumberFormat="1" applyFont="1" applyBorder="1" applyAlignment="1">
      <alignment vertical="center"/>
    </xf>
    <xf numFmtId="2" fontId="0" fillId="0" borderId="145" xfId="0" applyNumberFormat="1" applyBorder="1" applyAlignment="1">
      <alignment vertical="center"/>
    </xf>
    <xf numFmtId="0" fontId="9" fillId="0" borderId="45" xfId="0" applyFont="1" applyBorder="1" applyAlignment="1">
      <alignment vertical="center"/>
    </xf>
    <xf numFmtId="2" fontId="9" fillId="0" borderId="24" xfId="2" applyNumberFormat="1" applyFont="1" applyBorder="1" applyAlignment="1">
      <alignment vertical="center"/>
    </xf>
    <xf numFmtId="2" fontId="0" fillId="0" borderId="156" xfId="0" applyNumberFormat="1" applyBorder="1" applyAlignment="1">
      <alignment vertical="center"/>
    </xf>
    <xf numFmtId="0" fontId="49" fillId="0" borderId="0" xfId="0" applyFont="1" applyAlignment="1">
      <alignment vertical="center" wrapText="1"/>
    </xf>
    <xf numFmtId="0" fontId="43" fillId="0" borderId="0" xfId="0" applyFont="1" applyAlignment="1">
      <alignment horizontal="center" vertical="center" wrapText="1"/>
    </xf>
    <xf numFmtId="2" fontId="2" fillId="0" borderId="132" xfId="0" applyNumberFormat="1" applyFont="1" applyBorder="1"/>
    <xf numFmtId="2" fontId="2" fillId="0" borderId="34" xfId="0" applyNumberFormat="1" applyFont="1" applyBorder="1"/>
    <xf numFmtId="0" fontId="0" fillId="0" borderId="0" xfId="0" applyAlignment="1">
      <alignment horizont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43" fillId="0" borderId="30" xfId="0" applyFont="1" applyBorder="1" applyAlignment="1">
      <alignment horizontal="left" vertical="top" wrapText="1"/>
    </xf>
    <xf numFmtId="0" fontId="2" fillId="0" borderId="25" xfId="0" applyFont="1" applyBorder="1" applyAlignment="1">
      <alignment horizontal="left" vertical="top" wrapText="1"/>
    </xf>
    <xf numFmtId="0" fontId="53" fillId="0" borderId="31" xfId="0" applyFont="1" applyBorder="1" applyAlignment="1">
      <alignment horizontal="left" vertical="top" wrapText="1"/>
    </xf>
    <xf numFmtId="0" fontId="50" fillId="0" borderId="89" xfId="0" applyFont="1" applyBorder="1" applyAlignment="1">
      <alignment horizontal="left" vertical="top" wrapText="1"/>
    </xf>
    <xf numFmtId="0" fontId="44" fillId="0" borderId="90" xfId="0" applyFont="1" applyBorder="1" applyAlignment="1"/>
    <xf numFmtId="0" fontId="43"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43" fillId="2" borderId="89" xfId="0" applyFont="1" applyFill="1" applyBorder="1" applyAlignment="1">
      <alignment horizontal="left" vertical="top" wrapText="1"/>
    </xf>
    <xf numFmtId="0" fontId="2" fillId="2" borderId="90" xfId="0" applyFont="1" applyFill="1" applyBorder="1" applyAlignment="1">
      <alignment horizontal="left" vertical="top" wrapText="1"/>
    </xf>
    <xf numFmtId="0" fontId="43" fillId="0" borderId="31" xfId="0" applyFont="1" applyBorder="1" applyAlignment="1">
      <alignment horizontal="left" vertical="top" wrapText="1"/>
    </xf>
    <xf numFmtId="0" fontId="43" fillId="0" borderId="23" xfId="0" applyFont="1" applyBorder="1" applyAlignment="1">
      <alignment horizontal="left" vertical="top" wrapText="1"/>
    </xf>
    <xf numFmtId="0" fontId="43" fillId="0" borderId="32" xfId="0" applyFont="1" applyBorder="1" applyAlignment="1">
      <alignment horizontal="left" vertical="top" wrapText="1"/>
    </xf>
    <xf numFmtId="0" fontId="53" fillId="0" borderId="32" xfId="0" applyFont="1" applyBorder="1" applyAlignment="1">
      <alignment horizontal="left" vertical="top" wrapText="1"/>
    </xf>
    <xf numFmtId="0" fontId="2" fillId="5" borderId="109" xfId="0" applyFont="1" applyFill="1" applyBorder="1" applyAlignment="1">
      <alignment horizontal="left"/>
    </xf>
    <xf numFmtId="0" fontId="2" fillId="5" borderId="111" xfId="0" applyFont="1" applyFill="1" applyBorder="1" applyAlignment="1">
      <alignment horizontal="left"/>
    </xf>
    <xf numFmtId="0" fontId="2" fillId="5" borderId="110" xfId="0" applyFont="1" applyFill="1" applyBorder="1" applyAlignment="1">
      <alignment horizontal="left"/>
    </xf>
    <xf numFmtId="0" fontId="10" fillId="6" borderId="112"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113"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42"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49" fontId="54" fillId="2" borderId="30" xfId="0" applyNumberFormat="1" applyFont="1" applyFill="1" applyBorder="1" applyAlignment="1" applyProtection="1">
      <alignment horizontal="left" vertical="top" wrapText="1"/>
      <protection locked="0"/>
    </xf>
    <xf numFmtId="0" fontId="0" fillId="0" borderId="24" xfId="0" applyBorder="1" applyAlignment="1">
      <alignment horizontal="center" vertical="center"/>
    </xf>
    <xf numFmtId="0" fontId="0" fillId="0" borderId="46" xfId="0" applyBorder="1" applyAlignment="1">
      <alignment horizontal="center" vertical="center"/>
    </xf>
    <xf numFmtId="0" fontId="0" fillId="0" borderId="124" xfId="0" applyBorder="1" applyAlignment="1">
      <alignment horizontal="center" vertical="center"/>
    </xf>
    <xf numFmtId="0" fontId="0" fillId="0" borderId="100" xfId="0" applyBorder="1" applyAlignment="1">
      <alignment horizontal="center" vertical="center"/>
    </xf>
    <xf numFmtId="0" fontId="0" fillId="0" borderId="24" xfId="0" applyBorder="1" applyAlignment="1">
      <alignment horizontal="left" vertical="center"/>
    </xf>
    <xf numFmtId="0" fontId="0" fillId="0" borderId="46" xfId="0" applyBorder="1" applyAlignment="1">
      <alignment horizontal="left" vertical="center"/>
    </xf>
    <xf numFmtId="169" fontId="0" fillId="0" borderId="24" xfId="0" applyNumberFormat="1" applyBorder="1" applyAlignment="1">
      <alignment horizontal="center" vertic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0" fontId="6" fillId="4" borderId="112" xfId="0" applyFont="1" applyFill="1" applyBorder="1" applyAlignment="1">
      <alignment horizontal="left" vertical="top" wrapText="1"/>
    </xf>
    <xf numFmtId="0" fontId="0" fillId="4" borderId="113" xfId="0" applyFill="1" applyBorder="1" applyAlignment="1">
      <alignment horizontal="left" vertical="top" wrapText="1"/>
    </xf>
    <xf numFmtId="49" fontId="2" fillId="8" borderId="118" xfId="0" applyNumberFormat="1" applyFont="1" applyFill="1" applyBorder="1" applyAlignment="1" applyProtection="1">
      <alignment horizontal="center" vertical="center" wrapText="1"/>
      <protection locked="0"/>
    </xf>
    <xf numFmtId="49" fontId="2" fillId="8" borderId="117" xfId="0" applyNumberFormat="1" applyFont="1" applyFill="1" applyBorder="1" applyAlignment="1" applyProtection="1">
      <alignment horizontal="center" vertical="center" wrapText="1"/>
      <protection locked="0"/>
    </xf>
    <xf numFmtId="49" fontId="2" fillId="8" borderId="119" xfId="0" applyNumberFormat="1" applyFont="1" applyFill="1" applyBorder="1" applyAlignment="1" applyProtection="1">
      <alignment horizontal="center" vertical="center" wrapText="1"/>
      <protection locked="0"/>
    </xf>
    <xf numFmtId="49" fontId="2" fillId="8" borderId="121" xfId="0" applyNumberFormat="1" applyFont="1" applyFill="1" applyBorder="1" applyAlignment="1" applyProtection="1">
      <alignment horizontal="center" vertical="center" wrapText="1"/>
      <protection locked="0"/>
    </xf>
    <xf numFmtId="0" fontId="0" fillId="0" borderId="126" xfId="0" applyBorder="1" applyAlignment="1">
      <alignment horizontal="center" vertical="center"/>
    </xf>
    <xf numFmtId="0" fontId="0" fillId="0" borderId="127" xfId="0" applyBorder="1" applyAlignment="1">
      <alignment horizontal="center" vertical="center"/>
    </xf>
    <xf numFmtId="0" fontId="0" fillId="0" borderId="124" xfId="0" applyBorder="1" applyAlignment="1">
      <alignment horizontal="left" vertical="center"/>
    </xf>
    <xf numFmtId="0" fontId="0" fillId="0" borderId="100" xfId="0" applyBorder="1" applyAlignment="1">
      <alignment horizontal="left" vertical="center"/>
    </xf>
    <xf numFmtId="169" fontId="0" fillId="0" borderId="124" xfId="0" applyNumberFormat="1" applyBorder="1" applyAlignment="1">
      <alignment horizontal="center" vertical="center"/>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9" fillId="0" borderId="33" xfId="0" applyFont="1" applyBorder="1" applyAlignment="1">
      <alignment horizontal="left"/>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112" xfId="0" applyBorder="1" applyAlignment="1">
      <alignment horizontal="left" vertical="center"/>
    </xf>
    <xf numFmtId="0" fontId="0" fillId="0" borderId="112" xfId="0" applyBorder="1" applyAlignment="1">
      <alignment horizontal="left" vertical="center" wrapText="1"/>
    </xf>
    <xf numFmtId="0" fontId="0" fillId="0" borderId="46" xfId="0" applyBorder="1" applyAlignment="1">
      <alignment horizontal="left" vertical="center" wrapText="1"/>
    </xf>
    <xf numFmtId="0" fontId="0" fillId="0" borderId="89" xfId="0" applyBorder="1" applyAlignment="1">
      <alignment horizontal="left" vertical="center"/>
    </xf>
    <xf numFmtId="0" fontId="0" fillId="0" borderId="24" xfId="0" applyBorder="1" applyAlignment="1">
      <alignment horizontal="left" vertical="center" wrapText="1"/>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2" fillId="21" borderId="101" xfId="0" applyFont="1" applyFill="1" applyBorder="1" applyAlignment="1">
      <alignment horizontal="left" vertical="center" wrapText="1"/>
    </xf>
    <xf numFmtId="0" fontId="2" fillId="21" borderId="102" xfId="0" applyFont="1" applyFill="1" applyBorder="1" applyAlignment="1">
      <alignment horizontal="left" vertical="center" wrapText="1"/>
    </xf>
    <xf numFmtId="0" fontId="9" fillId="2" borderId="19"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86" xfId="0" applyFont="1" applyFill="1" applyBorder="1" applyAlignment="1">
      <alignment horizontal="left" vertical="center" wrapText="1"/>
    </xf>
    <xf numFmtId="0" fontId="9" fillId="3" borderId="19" xfId="0" applyFont="1" applyFill="1" applyBorder="1" applyAlignment="1">
      <alignment horizontal="left" vertical="center" wrapText="1"/>
    </xf>
    <xf numFmtId="0" fontId="9" fillId="3" borderId="20" xfId="0" applyFont="1" applyFill="1" applyBorder="1" applyAlignment="1">
      <alignment horizontal="left" vertical="center" wrapText="1"/>
    </xf>
    <xf numFmtId="0" fontId="9" fillId="3" borderId="86" xfId="0" applyFont="1" applyFill="1" applyBorder="1" applyAlignment="1">
      <alignment horizontal="left" vertical="center" wrapText="1"/>
    </xf>
    <xf numFmtId="0" fontId="14" fillId="3" borderId="35" xfId="0" applyFont="1" applyFill="1" applyBorder="1" applyAlignment="1">
      <alignment horizontal="left" vertical="center"/>
    </xf>
    <xf numFmtId="0" fontId="14" fillId="3" borderId="59" xfId="0" applyFont="1" applyFill="1" applyBorder="1" applyAlignment="1">
      <alignment horizontal="left" vertical="center"/>
    </xf>
    <xf numFmtId="0" fontId="14" fillId="3" borderId="60" xfId="0" applyFont="1" applyFill="1" applyBorder="1" applyAlignment="1">
      <alignment horizontal="left" vertical="center"/>
    </xf>
    <xf numFmtId="0" fontId="38" fillId="5" borderId="54"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71" fontId="14" fillId="0" borderId="16" xfId="0" applyNumberFormat="1" applyFont="1" applyBorder="1" applyAlignment="1" applyProtection="1">
      <alignment horizontal="center" vertical="center"/>
      <protection locked="0"/>
    </xf>
    <xf numFmtId="171" fontId="14" fillId="0" borderId="68" xfId="0" applyNumberFormat="1" applyFont="1" applyBorder="1" applyAlignment="1" applyProtection="1">
      <alignment horizontal="center" vertical="center"/>
      <protection locked="0"/>
    </xf>
    <xf numFmtId="171" fontId="14" fillId="2" borderId="19" xfId="0" applyNumberFormat="1" applyFont="1" applyFill="1" applyBorder="1" applyAlignment="1" applyProtection="1">
      <alignment horizontal="center" vertical="center"/>
      <protection locked="0"/>
    </xf>
    <xf numFmtId="171" fontId="14" fillId="2" borderId="21" xfId="0" applyNumberFormat="1" applyFont="1" applyFill="1" applyBorder="1" applyAlignment="1" applyProtection="1">
      <alignment horizontal="center" vertical="center"/>
      <protection locked="0"/>
    </xf>
    <xf numFmtId="171" fontId="0" fillId="0" borderId="19" xfId="0" applyNumberFormat="1" applyBorder="1" applyAlignment="1" applyProtection="1">
      <alignment horizontal="center" vertical="center"/>
      <protection locked="0"/>
    </xf>
    <xf numFmtId="171"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79"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0" fillId="3" borderId="19" xfId="0" applyFill="1" applyBorder="1" applyAlignment="1" applyProtection="1">
      <alignment horizontal="center" vertical="center"/>
      <protection locked="0"/>
    </xf>
    <xf numFmtId="0" fontId="0" fillId="3" borderId="20" xfId="0" applyFill="1" applyBorder="1" applyAlignment="1" applyProtection="1">
      <alignment horizontal="center" vertical="center"/>
      <protection locked="0"/>
    </xf>
    <xf numFmtId="0" fontId="0" fillId="3" borderId="86" xfId="0" applyFill="1" applyBorder="1" applyAlignment="1" applyProtection="1">
      <alignment horizontal="center" vertical="center"/>
      <protection locked="0"/>
    </xf>
    <xf numFmtId="0" fontId="9" fillId="3" borderId="19" xfId="0" applyFont="1" applyFill="1" applyBorder="1" applyAlignment="1" applyProtection="1">
      <alignment horizontal="left" vertical="center"/>
      <protection locked="0"/>
    </xf>
    <xf numFmtId="0" fontId="9" fillId="3" borderId="20" xfId="0" applyFont="1" applyFill="1" applyBorder="1" applyAlignment="1" applyProtection="1">
      <alignment horizontal="left" vertical="center"/>
      <protection locked="0"/>
    </xf>
    <xf numFmtId="0" fontId="9" fillId="3" borderId="86" xfId="0" applyFont="1" applyFill="1" applyBorder="1" applyAlignment="1" applyProtection="1">
      <alignment horizontal="left" vertical="center"/>
      <protection locked="0"/>
    </xf>
    <xf numFmtId="0" fontId="9" fillId="3" borderId="19" xfId="0" applyFont="1" applyFill="1" applyBorder="1" applyAlignment="1" applyProtection="1">
      <alignment horizontal="center" vertical="center"/>
      <protection locked="0"/>
    </xf>
    <xf numFmtId="0" fontId="9" fillId="3" borderId="20" xfId="0" applyFont="1" applyFill="1" applyBorder="1" applyAlignment="1" applyProtection="1">
      <alignment horizontal="center" vertical="center"/>
      <protection locked="0"/>
    </xf>
    <xf numFmtId="0" fontId="9" fillId="3" borderId="86" xfId="0" applyFont="1" applyFill="1" applyBorder="1" applyAlignment="1" applyProtection="1">
      <alignment horizontal="center" vertical="center"/>
      <protection locked="0"/>
    </xf>
    <xf numFmtId="0" fontId="9" fillId="3" borderId="19" xfId="0" quotePrefix="1" applyFont="1" applyFill="1" applyBorder="1" applyAlignment="1" applyProtection="1">
      <alignment horizontal="left" vertical="center" wrapText="1"/>
      <protection locked="0"/>
    </xf>
    <xf numFmtId="0" fontId="9" fillId="3" borderId="20" xfId="0" applyFont="1" applyFill="1" applyBorder="1" applyAlignment="1" applyProtection="1">
      <alignment horizontal="left" vertical="center" wrapText="1"/>
      <protection locked="0"/>
    </xf>
    <xf numFmtId="0" fontId="9" fillId="3" borderId="86" xfId="0" applyFont="1" applyFill="1" applyBorder="1" applyAlignment="1" applyProtection="1">
      <alignment horizontal="left" vertical="center" wrapText="1"/>
      <protection locked="0"/>
    </xf>
    <xf numFmtId="0" fontId="9" fillId="6" borderId="37" xfId="0" applyFont="1" applyFill="1" applyBorder="1" applyAlignment="1">
      <alignment horizontal="center" vertical="center"/>
    </xf>
    <xf numFmtId="0" fontId="9" fillId="6" borderId="38" xfId="0" applyFont="1" applyFill="1" applyBorder="1" applyAlignment="1">
      <alignment horizontal="center" vertical="center"/>
    </xf>
    <xf numFmtId="0" fontId="9" fillId="6" borderId="39" xfId="0" applyFont="1" applyFill="1" applyBorder="1" applyAlignment="1">
      <alignment horizontal="center" vertical="center"/>
    </xf>
    <xf numFmtId="0" fontId="9" fillId="6" borderId="40" xfId="0" applyFont="1" applyFill="1" applyBorder="1" applyAlignment="1">
      <alignment horizontal="center" vertical="center"/>
    </xf>
    <xf numFmtId="0" fontId="9" fillId="6" borderId="41" xfId="0" applyFont="1" applyFill="1" applyBorder="1" applyAlignment="1">
      <alignment horizontal="center" vertical="center"/>
    </xf>
    <xf numFmtId="0" fontId="9" fillId="6" borderId="42"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19" xfId="0" applyFont="1" applyFill="1" applyBorder="1" applyAlignment="1">
      <alignment horizontal="left" vertical="center"/>
    </xf>
    <xf numFmtId="0" fontId="9" fillId="3" borderId="20" xfId="0" applyFont="1" applyFill="1" applyBorder="1" applyAlignment="1">
      <alignment horizontal="left" vertical="center"/>
    </xf>
    <xf numFmtId="0" fontId="9" fillId="3" borderId="86" xfId="0" applyFont="1" applyFill="1" applyBorder="1" applyAlignment="1">
      <alignment horizontal="left"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6" xfId="0" applyBorder="1" applyAlignment="1">
      <alignment horizontal="center"/>
    </xf>
    <xf numFmtId="0" fontId="2" fillId="6" borderId="148" xfId="0" applyFont="1" applyFill="1" applyBorder="1" applyAlignment="1">
      <alignment horizontal="left"/>
    </xf>
    <xf numFmtId="0" fontId="2" fillId="6" borderId="149" xfId="0" applyFont="1" applyFill="1" applyBorder="1" applyAlignment="1">
      <alignment horizontal="left"/>
    </xf>
    <xf numFmtId="0" fontId="2" fillId="6" borderId="150" xfId="0" applyFont="1" applyFill="1" applyBorder="1" applyAlignment="1">
      <alignment horizontal="left"/>
    </xf>
    <xf numFmtId="0" fontId="2" fillId="6" borderId="51"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0" fillId="0" borderId="152" xfId="0" applyBorder="1" applyAlignment="1">
      <alignment horizontal="center"/>
    </xf>
    <xf numFmtId="0" fontId="44" fillId="0" borderId="161" xfId="0" applyFont="1" applyBorder="1" applyAlignment="1">
      <alignment horizontal="left" vertical="center" wrapText="1"/>
    </xf>
    <xf numFmtId="0" fontId="44" fillId="0" borderId="160" xfId="0" applyFont="1" applyBorder="1" applyAlignment="1">
      <alignment horizontal="left" vertical="center" wrapText="1"/>
    </xf>
    <xf numFmtId="0" fontId="44" fillId="0" borderId="45" xfId="0" applyFont="1" applyBorder="1" applyAlignment="1">
      <alignment horizontal="center" vertical="center"/>
    </xf>
    <xf numFmtId="0" fontId="44" fillId="0" borderId="120" xfId="0" applyFont="1" applyBorder="1" applyAlignment="1">
      <alignment horizontal="center" vertical="center"/>
    </xf>
    <xf numFmtId="0" fontId="8" fillId="5" borderId="52" xfId="0" applyFont="1" applyFill="1" applyBorder="1" applyAlignment="1">
      <alignment horizontal="center" vertical="center" wrapText="1"/>
    </xf>
    <xf numFmtId="0" fontId="8" fillId="5" borderId="53" xfId="0" applyFont="1" applyFill="1" applyBorder="1" applyAlignment="1">
      <alignment horizontal="center" vertical="center" wrapText="1"/>
    </xf>
    <xf numFmtId="0" fontId="54" fillId="0" borderId="19" xfId="0" applyFont="1" applyBorder="1" applyAlignment="1">
      <alignment horizontal="left"/>
    </xf>
    <xf numFmtId="0" fontId="42" fillId="0" borderId="20" xfId="0" applyFont="1" applyBorder="1" applyAlignment="1">
      <alignment horizontal="left"/>
    </xf>
    <xf numFmtId="0" fontId="42" fillId="0" borderId="152" xfId="0" applyFont="1" applyBorder="1" applyAlignment="1">
      <alignment horizontal="left"/>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4" xfId="4" applyFont="1" applyBorder="1" applyAlignment="1">
      <alignment horizontal="left" vertical="center" wrapText="1"/>
    </xf>
    <xf numFmtId="0" fontId="32" fillId="16" borderId="85" xfId="4" applyFont="1" applyBorder="1" applyAlignment="1">
      <alignment horizontal="left" vertical="center" wrapText="1"/>
    </xf>
    <xf numFmtId="0" fontId="32" fillId="16" borderId="83"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6"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4" xfId="0" applyFont="1" applyFill="1" applyBorder="1" applyAlignment="1">
      <alignment horizontal="center" vertical="center"/>
    </xf>
    <xf numFmtId="0" fontId="4" fillId="5" borderId="69"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6" xfId="0" applyFont="1" applyFill="1" applyBorder="1" applyAlignment="1">
      <alignment horizontal="center" vertical="center"/>
    </xf>
    <xf numFmtId="0" fontId="2" fillId="14" borderId="81"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2" fillId="0" borderId="51"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59" xfId="0" applyNumberFormat="1" applyFont="1" applyBorder="1" applyAlignment="1">
      <alignment horizontal="center" vertical="center"/>
    </xf>
    <xf numFmtId="1" fontId="6" fillId="0" borderId="60" xfId="0" applyNumberFormat="1" applyFont="1" applyBorder="1" applyAlignment="1">
      <alignment horizontal="center" vertical="center"/>
    </xf>
    <xf numFmtId="0" fontId="13" fillId="5" borderId="54"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4"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5" xfId="0" applyFont="1" applyFill="1" applyBorder="1" applyAlignment="1">
      <alignment horizontal="center"/>
    </xf>
    <xf numFmtId="0" fontId="4" fillId="5" borderId="70"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28" fillId="16" borderId="87" xfId="4" applyBorder="1" applyAlignment="1">
      <alignment horizontal="center" vertical="center" wrapText="1"/>
    </xf>
    <xf numFmtId="0" fontId="28" fillId="16" borderId="72" xfId="4" applyBorder="1" applyAlignment="1">
      <alignment horizontal="center" vertical="center" wrapText="1"/>
    </xf>
    <xf numFmtId="0" fontId="28" fillId="16" borderId="76" xfId="4" applyBorder="1" applyAlignment="1">
      <alignment horizontal="center" vertical="center" wrapText="1"/>
    </xf>
    <xf numFmtId="0" fontId="28" fillId="16" borderId="73" xfId="4" applyBorder="1" applyAlignment="1">
      <alignment horizontal="center" vertical="center" wrapText="1"/>
    </xf>
    <xf numFmtId="0" fontId="28" fillId="16" borderId="0" xfId="4" applyBorder="1" applyAlignment="1">
      <alignment horizontal="center" vertical="center" wrapText="1"/>
    </xf>
    <xf numFmtId="0" fontId="28" fillId="16" borderId="77"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4" fillId="5" borderId="51" xfId="0" applyFont="1" applyFill="1" applyBorder="1" applyAlignment="1">
      <alignment horizontal="center"/>
    </xf>
    <xf numFmtId="0" fontId="4" fillId="5" borderId="68"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1" xfId="0" applyFont="1" applyBorder="1" applyAlignment="1">
      <alignment horizontal="center" vertical="center" wrapText="1"/>
    </xf>
    <xf numFmtId="0" fontId="2" fillId="0" borderId="80"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4" xfId="4" applyBorder="1" applyAlignment="1">
      <alignment horizontal="left" vertical="center" wrapText="1"/>
    </xf>
    <xf numFmtId="0" fontId="28" fillId="16" borderId="85" xfId="4" applyBorder="1" applyAlignment="1">
      <alignment horizontal="left" vertical="center" wrapText="1"/>
    </xf>
    <xf numFmtId="0" fontId="28" fillId="16" borderId="83" xfId="4" applyBorder="1" applyAlignment="1">
      <alignment horizontal="left" vertical="center" wrapText="1"/>
    </xf>
    <xf numFmtId="0" fontId="32" fillId="16" borderId="72" xfId="4" applyFont="1" applyBorder="1" applyAlignment="1">
      <alignment horizontal="left" vertical="center" wrapText="1"/>
    </xf>
    <xf numFmtId="0" fontId="32" fillId="16" borderId="76" xfId="4" applyFont="1" applyBorder="1" applyAlignment="1">
      <alignment horizontal="left" vertical="center" wrapText="1"/>
    </xf>
    <xf numFmtId="0" fontId="32" fillId="16" borderId="0" xfId="4" applyFont="1" applyBorder="1" applyAlignment="1">
      <alignment horizontal="left" vertical="center" wrapText="1"/>
    </xf>
    <xf numFmtId="0" fontId="32" fillId="16" borderId="77" xfId="4" applyFont="1" applyBorder="1" applyAlignment="1">
      <alignment horizontal="left" vertical="center" wrapText="1"/>
    </xf>
    <xf numFmtId="0" fontId="32" fillId="16" borderId="75" xfId="4" applyFont="1" applyBorder="1" applyAlignment="1">
      <alignment horizontal="left" vertical="center" wrapText="1"/>
    </xf>
    <xf numFmtId="0" fontId="32" fillId="16" borderId="78" xfId="4" applyFont="1" applyBorder="1" applyAlignment="1">
      <alignment horizontal="left" vertical="center" wrapText="1"/>
    </xf>
    <xf numFmtId="0" fontId="28" fillId="16" borderId="73" xfId="4" applyBorder="1" applyAlignment="1">
      <alignment horizontal="left" vertical="center" wrapText="1"/>
    </xf>
    <xf numFmtId="0" fontId="28" fillId="16" borderId="0" xfId="4" applyBorder="1" applyAlignment="1">
      <alignment horizontal="left" vertical="center" wrapText="1"/>
    </xf>
    <xf numFmtId="0" fontId="28" fillId="16" borderId="77" xfId="4" applyBorder="1" applyAlignment="1">
      <alignment horizontal="left" vertical="center" wrapText="1"/>
    </xf>
    <xf numFmtId="0" fontId="28" fillId="16" borderId="74" xfId="4" applyBorder="1" applyAlignment="1">
      <alignment horizontal="left" vertical="center" wrapText="1"/>
    </xf>
    <xf numFmtId="0" fontId="28" fillId="16" borderId="75" xfId="4" applyBorder="1" applyAlignment="1">
      <alignment horizontal="left" vertical="center" wrapText="1"/>
    </xf>
    <xf numFmtId="0" fontId="28" fillId="16" borderId="78"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7" xfId="0" applyFont="1" applyFill="1" applyBorder="1" applyAlignment="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5"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dominique.adriaens@ugent.be" TargetMode="External"/><Relationship Id="rId13" Type="http://schemas.openxmlformats.org/officeDocument/2006/relationships/hyperlink" Target="mailto:florent.favier@gmail.com" TargetMode="External"/><Relationship Id="rId18" Type="http://schemas.openxmlformats.org/officeDocument/2006/relationships/vmlDrawing" Target="../drawings/vmlDrawing2.vml"/><Relationship Id="rId3" Type="http://schemas.openxmlformats.org/officeDocument/2006/relationships/hyperlink" Target="mailto:jean-christophe.martin@univ-cotedazur.fr" TargetMode="External"/><Relationship Id="rId7" Type="http://schemas.openxmlformats.org/officeDocument/2006/relationships/hyperlink" Target="mailto:cecile.sabourault@univ-cotedazur.fr" TargetMode="External"/><Relationship Id="rId12" Type="http://schemas.openxmlformats.org/officeDocument/2006/relationships/hyperlink" Target="mailto:frederic.villers@ofb.fr" TargetMode="External"/><Relationship Id="rId17" Type="http://schemas.openxmlformats.org/officeDocument/2006/relationships/printerSettings" Target="../printerSettings/printerSettings5.bin"/><Relationship Id="rId2" Type="http://schemas.openxmlformats.org/officeDocument/2006/relationships/hyperlink" Target="mailto:luisa.mangialajo@univ-cotedazur.fr" TargetMode="External"/><Relationship Id="rId16" Type="http://schemas.openxmlformats.org/officeDocument/2006/relationships/hyperlink" Target="mailto:antoine.mangin@acri-st.fr" TargetMode="External"/><Relationship Id="rId1" Type="http://schemas.openxmlformats.org/officeDocument/2006/relationships/hyperlink" Target="mailto:christophe.mocquet@univ-cotedazur.fr" TargetMode="External"/><Relationship Id="rId6" Type="http://schemas.openxmlformats.org/officeDocument/2006/relationships/hyperlink" Target="mailto:marie-yasmine.bottein@univ-cotedazur.fr" TargetMode="External"/><Relationship Id="rId11" Type="http://schemas.openxmlformats.org/officeDocument/2006/relationships/hyperlink" Target="mailto:christophe.imbert@inria.fr" TargetMode="External"/><Relationship Id="rId5" Type="http://schemas.openxmlformats.org/officeDocument/2006/relationships/hyperlink" Target="mailto:eric.durieux@univ-corse.fr" TargetMode="External"/><Relationship Id="rId15" Type="http://schemas.openxmlformats.org/officeDocument/2006/relationships/hyperlink" Target="mailto:aldine.amiel@univ-cotedazur.fr" TargetMode="External"/><Relationship Id="rId10" Type="http://schemas.openxmlformats.org/officeDocument/2006/relationships/hyperlink" Target="mailto:robin.faillettaz@ifremer.fr" TargetMode="External"/><Relationship Id="rId4" Type="http://schemas.openxmlformats.org/officeDocument/2006/relationships/hyperlink" Target="mailto:paola.furla@univ-cotedazur.fr" TargetMode="External"/><Relationship Id="rId9" Type="http://schemas.openxmlformats.org/officeDocument/2006/relationships/hyperlink" Target="mailto:steeve.comeau@imev.fr" TargetMode="External"/><Relationship Id="rId14" Type="http://schemas.openxmlformats.org/officeDocument/2006/relationships/hyperlink" Target="mailto:florian.brehin@creocean.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D10" sqref="D10"/>
    </sheetView>
  </sheetViews>
  <sheetFormatPr baseColWidth="10" defaultColWidth="11.42578125" defaultRowHeight="15" x14ac:dyDescent="0.25"/>
  <cols>
    <col min="1" max="1" width="111.85546875" customWidth="1"/>
    <col min="2" max="2" width="21.7109375" customWidth="1"/>
    <col min="4" max="4" width="47.42578125" customWidth="1"/>
  </cols>
  <sheetData>
    <row r="1" spans="1:2" ht="68.25" customHeight="1" thickBot="1" x14ac:dyDescent="0.3">
      <c r="A1" s="36" t="s">
        <v>0</v>
      </c>
      <c r="B1" s="35"/>
    </row>
    <row r="2" spans="1:2" ht="15.75" thickBot="1" x14ac:dyDescent="0.3"/>
    <row r="3" spans="1:2" x14ac:dyDescent="0.25">
      <c r="A3" s="375" t="s">
        <v>1</v>
      </c>
      <c r="B3" s="361"/>
    </row>
    <row r="4" spans="1:2" x14ac:dyDescent="0.25">
      <c r="A4" s="40" t="s">
        <v>2</v>
      </c>
      <c r="B4" s="34" t="s">
        <v>3</v>
      </c>
    </row>
    <row r="5" spans="1:2" x14ac:dyDescent="0.25">
      <c r="A5" s="41" t="s">
        <v>4</v>
      </c>
      <c r="B5" s="199" t="s">
        <v>5</v>
      </c>
    </row>
    <row r="6" spans="1:2" x14ac:dyDescent="0.25">
      <c r="A6" s="42" t="s">
        <v>6</v>
      </c>
      <c r="B6" s="200" t="s">
        <v>7</v>
      </c>
    </row>
    <row r="7" spans="1:2" x14ac:dyDescent="0.25">
      <c r="A7" s="367" t="s">
        <v>8</v>
      </c>
      <c r="B7" s="368"/>
    </row>
    <row r="8" spans="1:2" ht="30" customHeight="1" x14ac:dyDescent="0.25">
      <c r="A8" s="362" t="s">
        <v>9</v>
      </c>
      <c r="B8" s="363"/>
    </row>
    <row r="9" spans="1:2" ht="30.75" customHeight="1" x14ac:dyDescent="0.25">
      <c r="A9" s="372" t="s">
        <v>10</v>
      </c>
      <c r="B9" s="357"/>
    </row>
    <row r="10" spans="1:2" ht="97.5" customHeight="1" x14ac:dyDescent="0.25">
      <c r="A10" s="375" t="s">
        <v>11</v>
      </c>
      <c r="B10" s="361"/>
    </row>
    <row r="11" spans="1:2" ht="33.75" customHeight="1" x14ac:dyDescent="0.25">
      <c r="A11" s="367" t="s">
        <v>12</v>
      </c>
      <c r="B11" s="368"/>
    </row>
    <row r="12" spans="1:2" x14ac:dyDescent="0.25">
      <c r="A12" s="44" t="s">
        <v>13</v>
      </c>
      <c r="B12" s="201" t="s">
        <v>14</v>
      </c>
    </row>
    <row r="13" spans="1:2" x14ac:dyDescent="0.25">
      <c r="A13" s="43" t="s">
        <v>15</v>
      </c>
      <c r="B13" s="202" t="s">
        <v>16</v>
      </c>
    </row>
    <row r="14" spans="1:2" x14ac:dyDescent="0.25">
      <c r="A14" s="43" t="s">
        <v>17</v>
      </c>
      <c r="B14" s="203" t="s">
        <v>18</v>
      </c>
    </row>
    <row r="15" spans="1:2" ht="15.75" customHeight="1" x14ac:dyDescent="0.25">
      <c r="A15" s="364" t="s">
        <v>19</v>
      </c>
      <c r="B15" s="357"/>
    </row>
    <row r="16" spans="1:2" ht="79.5" customHeight="1" x14ac:dyDescent="0.25">
      <c r="A16" s="367" t="s">
        <v>20</v>
      </c>
      <c r="B16" s="368"/>
    </row>
    <row r="17" spans="1:4" ht="21.75" customHeight="1" x14ac:dyDescent="0.25">
      <c r="A17" s="39" t="s">
        <v>21</v>
      </c>
      <c r="B17" s="37" t="s">
        <v>22</v>
      </c>
    </row>
    <row r="18" spans="1:4" ht="21.75" customHeight="1" x14ac:dyDescent="0.25">
      <c r="A18" s="44" t="s">
        <v>23</v>
      </c>
      <c r="B18" s="16" t="s">
        <v>24</v>
      </c>
    </row>
    <row r="19" spans="1:4" x14ac:dyDescent="0.25">
      <c r="A19" s="39" t="s">
        <v>25</v>
      </c>
      <c r="B19" s="49"/>
    </row>
    <row r="20" spans="1:4" x14ac:dyDescent="0.25">
      <c r="A20" s="45" t="s">
        <v>26</v>
      </c>
      <c r="B20" s="16" t="s">
        <v>27</v>
      </c>
    </row>
    <row r="21" spans="1:4" x14ac:dyDescent="0.25">
      <c r="A21" s="46" t="s">
        <v>28</v>
      </c>
      <c r="B21" s="38" t="s">
        <v>27</v>
      </c>
    </row>
    <row r="22" spans="1:4" ht="32.25" customHeight="1" x14ac:dyDescent="0.25">
      <c r="A22" s="374" t="s">
        <v>29</v>
      </c>
      <c r="B22" s="361"/>
    </row>
    <row r="23" spans="1:4" ht="27.75" customHeight="1" x14ac:dyDescent="0.25">
      <c r="A23" s="360" t="s">
        <v>30</v>
      </c>
      <c r="B23" s="361"/>
    </row>
    <row r="24" spans="1:4" x14ac:dyDescent="0.25">
      <c r="A24" s="367" t="s">
        <v>31</v>
      </c>
      <c r="B24" s="373"/>
    </row>
    <row r="25" spans="1:4" x14ac:dyDescent="0.25">
      <c r="A25" s="372" t="s">
        <v>32</v>
      </c>
      <c r="B25" s="357"/>
    </row>
    <row r="26" spans="1:4" ht="17.25" customHeight="1" x14ac:dyDescent="0.25">
      <c r="A26" s="39" t="s">
        <v>33</v>
      </c>
      <c r="B26" s="204" t="s">
        <v>34</v>
      </c>
    </row>
    <row r="27" spans="1:4" ht="70.5" customHeight="1" x14ac:dyDescent="0.25">
      <c r="A27" s="362" t="s">
        <v>35</v>
      </c>
      <c r="B27" s="363"/>
    </row>
    <row r="28" spans="1:4" ht="15" customHeight="1" x14ac:dyDescent="0.25">
      <c r="A28" s="205" t="s">
        <v>36</v>
      </c>
      <c r="B28" s="206" t="s">
        <v>27</v>
      </c>
      <c r="C28" s="355"/>
      <c r="D28" s="355"/>
    </row>
    <row r="29" spans="1:4" ht="15.75" customHeight="1" x14ac:dyDescent="0.25">
      <c r="A29" s="370" t="s">
        <v>37</v>
      </c>
      <c r="B29" s="371"/>
      <c r="C29" s="355"/>
      <c r="D29" s="355"/>
    </row>
    <row r="30" spans="1:4" ht="25.5" customHeight="1" x14ac:dyDescent="0.25">
      <c r="A30" s="362" t="s">
        <v>38</v>
      </c>
      <c r="B30" s="363"/>
    </row>
    <row r="31" spans="1:4" ht="30.75" customHeight="1" x14ac:dyDescent="0.25">
      <c r="A31" s="364" t="s">
        <v>39</v>
      </c>
      <c r="B31" s="357"/>
    </row>
    <row r="32" spans="1:4" ht="46.5" customHeight="1" x14ac:dyDescent="0.25">
      <c r="A32" s="360" t="s">
        <v>40</v>
      </c>
      <c r="B32" s="361"/>
    </row>
    <row r="33" spans="1:2" ht="26.25" customHeight="1" x14ac:dyDescent="0.25">
      <c r="A33" s="39" t="s">
        <v>41</v>
      </c>
      <c r="B33" s="37"/>
    </row>
    <row r="34" spans="1:2" ht="58.5" customHeight="1" x14ac:dyDescent="0.25">
      <c r="A34" s="365" t="s">
        <v>42</v>
      </c>
      <c r="B34" s="366"/>
    </row>
    <row r="35" spans="1:2" ht="20.25" customHeight="1" x14ac:dyDescent="0.25">
      <c r="A35" s="360" t="s">
        <v>43</v>
      </c>
      <c r="B35" s="361"/>
    </row>
    <row r="36" spans="1:2" ht="21" customHeight="1" x14ac:dyDescent="0.25">
      <c r="A36" s="39" t="s">
        <v>44</v>
      </c>
      <c r="B36" s="37"/>
    </row>
    <row r="37" spans="1:2" ht="16.5" customHeight="1" thickBot="1" x14ac:dyDescent="0.3">
      <c r="A37" s="356" t="s">
        <v>45</v>
      </c>
      <c r="B37" s="357"/>
    </row>
    <row r="39" spans="1:2" x14ac:dyDescent="0.25">
      <c r="A39" s="358" t="s">
        <v>46</v>
      </c>
      <c r="B39" s="359"/>
    </row>
    <row r="41" spans="1:2" x14ac:dyDescent="0.25">
      <c r="A41" s="369" t="s">
        <v>47</v>
      </c>
      <c r="B41" s="369"/>
    </row>
    <row r="43" spans="1:2" x14ac:dyDescent="0.25">
      <c r="A43" s="354"/>
      <c r="B43" s="354"/>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B5556C32-E498-49B4-A2D5-928C8D9CC2A4}">
      <formula1>"Synchrone, Asynchrone"</formula1>
    </dataValidation>
    <dataValidation type="list" allowBlank="1" showInputMessage="1" showErrorMessage="1" sqref="B28 B36 B20:B21" xr:uid="{00000000-0002-0000-0100-000002000000}">
      <formula1>"Oui, Non"</formula1>
    </dataValidation>
    <dataValidation type="list" allowBlank="1" showInputMessage="1" showErrorMessage="1" sqref="B18" xr:uid="{FBEEA58B-78CD-4F32-AE60-A3AB348E32B4}">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zoomScale="90" zoomScaleNormal="90" workbookViewId="0">
      <selection activeCell="A4" sqref="A4:Q4"/>
    </sheetView>
  </sheetViews>
  <sheetFormatPr baseColWidth="10" defaultColWidth="11.42578125" defaultRowHeight="15" x14ac:dyDescent="0.25"/>
  <cols>
    <col min="1" max="1" width="29.85546875" customWidth="1"/>
    <col min="2" max="2" width="23.28515625" customWidth="1"/>
    <col min="3" max="3" width="27.7109375" customWidth="1"/>
    <col min="4" max="4" width="26" customWidth="1"/>
  </cols>
  <sheetData>
    <row r="1" spans="1:17" ht="19.5" thickBot="1" x14ac:dyDescent="0.35">
      <c r="A1" s="402" t="s">
        <v>48</v>
      </c>
      <c r="B1" s="403"/>
      <c r="C1" s="403"/>
      <c r="D1" s="403"/>
      <c r="E1" s="403"/>
      <c r="F1" s="403"/>
      <c r="G1" s="403"/>
      <c r="H1" s="403"/>
      <c r="I1" s="403"/>
      <c r="J1" s="403"/>
      <c r="K1" s="403"/>
      <c r="L1" s="403"/>
      <c r="M1" s="403"/>
      <c r="N1" s="403"/>
      <c r="O1" s="403"/>
      <c r="P1" s="403"/>
      <c r="Q1" s="404"/>
    </row>
    <row r="2" spans="1:17" x14ac:dyDescent="0.25">
      <c r="A2" s="396" t="s">
        <v>49</v>
      </c>
      <c r="B2" s="397"/>
      <c r="C2" s="397"/>
      <c r="D2" s="397"/>
      <c r="E2" s="397"/>
      <c r="F2" s="397"/>
      <c r="G2" s="397"/>
      <c r="H2" s="397"/>
      <c r="I2" s="397"/>
      <c r="J2" s="397"/>
      <c r="K2" s="397"/>
      <c r="L2" s="397"/>
      <c r="M2" s="397"/>
      <c r="N2" s="397"/>
      <c r="O2" s="397"/>
      <c r="P2" s="397"/>
      <c r="Q2" s="398"/>
    </row>
    <row r="3" spans="1:17" ht="51" customHeight="1" x14ac:dyDescent="0.25">
      <c r="A3" s="382" t="s">
        <v>50</v>
      </c>
      <c r="B3" s="383"/>
      <c r="C3" s="383"/>
      <c r="D3" s="383"/>
      <c r="E3" s="383"/>
      <c r="F3" s="383"/>
      <c r="G3" s="383"/>
      <c r="H3" s="383"/>
      <c r="I3" s="383"/>
      <c r="J3" s="383"/>
      <c r="K3" s="383"/>
      <c r="L3" s="383"/>
      <c r="M3" s="383"/>
      <c r="N3" s="383"/>
      <c r="O3" s="383"/>
      <c r="P3" s="383"/>
      <c r="Q3" s="384"/>
    </row>
    <row r="4" spans="1:17" ht="175.5" customHeight="1" x14ac:dyDescent="0.25">
      <c r="A4" s="405" t="s">
        <v>51</v>
      </c>
      <c r="B4" s="391"/>
      <c r="C4" s="391"/>
      <c r="D4" s="391"/>
      <c r="E4" s="391"/>
      <c r="F4" s="391"/>
      <c r="G4" s="391"/>
      <c r="H4" s="391"/>
      <c r="I4" s="391"/>
      <c r="J4" s="391"/>
      <c r="K4" s="391"/>
      <c r="L4" s="391"/>
      <c r="M4" s="391"/>
      <c r="N4" s="391"/>
      <c r="O4" s="391"/>
      <c r="P4" s="391"/>
      <c r="Q4" s="392"/>
    </row>
    <row r="5" spans="1:17" x14ac:dyDescent="0.25">
      <c r="A5" s="396" t="s">
        <v>52</v>
      </c>
      <c r="B5" s="397"/>
      <c r="C5" s="397"/>
      <c r="D5" s="397"/>
      <c r="E5" s="397"/>
      <c r="F5" s="397"/>
      <c r="G5" s="397"/>
      <c r="H5" s="397"/>
      <c r="I5" s="397"/>
      <c r="J5" s="397"/>
      <c r="K5" s="397"/>
      <c r="L5" s="397"/>
      <c r="M5" s="397"/>
      <c r="N5" s="397"/>
      <c r="O5" s="397"/>
      <c r="P5" s="397"/>
      <c r="Q5" s="398"/>
    </row>
    <row r="6" spans="1:17" ht="31.5" customHeight="1" x14ac:dyDescent="0.25">
      <c r="A6" s="382" t="s">
        <v>53</v>
      </c>
      <c r="B6" s="388"/>
      <c r="C6" s="388"/>
      <c r="D6" s="388"/>
      <c r="E6" s="388"/>
      <c r="F6" s="388"/>
      <c r="G6" s="388"/>
      <c r="H6" s="388"/>
      <c r="I6" s="388"/>
      <c r="J6" s="388"/>
      <c r="K6" s="388"/>
      <c r="L6" s="388"/>
      <c r="M6" s="388"/>
      <c r="N6" s="388"/>
      <c r="O6" s="388"/>
      <c r="P6" s="388"/>
      <c r="Q6" s="389"/>
    </row>
    <row r="7" spans="1:17" ht="124.5" customHeight="1" x14ac:dyDescent="0.25">
      <c r="A7" s="399" t="s">
        <v>54</v>
      </c>
      <c r="B7" s="400"/>
      <c r="C7" s="400"/>
      <c r="D7" s="400"/>
      <c r="E7" s="400"/>
      <c r="F7" s="400"/>
      <c r="G7" s="400"/>
      <c r="H7" s="400"/>
      <c r="I7" s="400"/>
      <c r="J7" s="400"/>
      <c r="K7" s="400"/>
      <c r="L7" s="400"/>
      <c r="M7" s="400"/>
      <c r="N7" s="400"/>
      <c r="O7" s="400"/>
      <c r="P7" s="400"/>
      <c r="Q7" s="401"/>
    </row>
    <row r="8" spans="1:17" x14ac:dyDescent="0.25">
      <c r="A8" s="396" t="s">
        <v>55</v>
      </c>
      <c r="B8" s="397"/>
      <c r="C8" s="397"/>
      <c r="D8" s="397"/>
      <c r="E8" s="397"/>
      <c r="F8" s="397"/>
      <c r="G8" s="397"/>
      <c r="H8" s="397"/>
      <c r="I8" s="397"/>
      <c r="J8" s="397"/>
      <c r="K8" s="397"/>
      <c r="L8" s="397"/>
      <c r="M8" s="397"/>
      <c r="N8" s="397"/>
      <c r="O8" s="397"/>
      <c r="P8" s="397"/>
      <c r="Q8" s="398"/>
    </row>
    <row r="9" spans="1:17" ht="20.25" customHeight="1" x14ac:dyDescent="0.25">
      <c r="A9" s="382" t="s">
        <v>56</v>
      </c>
      <c r="B9" s="383"/>
      <c r="C9" s="383"/>
      <c r="D9" s="383"/>
      <c r="E9" s="383"/>
      <c r="F9" s="383"/>
      <c r="G9" s="383"/>
      <c r="H9" s="383"/>
      <c r="I9" s="383"/>
      <c r="J9" s="383"/>
      <c r="K9" s="383"/>
      <c r="L9" s="383"/>
      <c r="M9" s="383"/>
      <c r="N9" s="383"/>
      <c r="O9" s="383"/>
      <c r="P9" s="383"/>
      <c r="Q9" s="384"/>
    </row>
    <row r="10" spans="1:17" ht="186.75" customHeight="1" x14ac:dyDescent="0.25">
      <c r="A10" s="390" t="s">
        <v>57</v>
      </c>
      <c r="B10" s="391"/>
      <c r="C10" s="391"/>
      <c r="D10" s="391"/>
      <c r="E10" s="391"/>
      <c r="F10" s="391"/>
      <c r="G10" s="391"/>
      <c r="H10" s="391"/>
      <c r="I10" s="391"/>
      <c r="J10" s="391"/>
      <c r="K10" s="391"/>
      <c r="L10" s="391"/>
      <c r="M10" s="391"/>
      <c r="N10" s="391"/>
      <c r="O10" s="391"/>
      <c r="P10" s="391"/>
      <c r="Q10" s="392"/>
    </row>
    <row r="11" spans="1:17" s="14" customFormat="1" ht="15" customHeight="1" x14ac:dyDescent="0.25">
      <c r="A11" s="393" t="s">
        <v>58</v>
      </c>
      <c r="B11" s="394"/>
      <c r="C11" s="394"/>
      <c r="D11" s="394"/>
      <c r="E11" s="394"/>
      <c r="F11" s="394"/>
      <c r="G11" s="394"/>
      <c r="H11" s="394"/>
      <c r="I11" s="394"/>
      <c r="J11" s="394"/>
      <c r="K11" s="394"/>
      <c r="L11" s="394"/>
      <c r="M11" s="394"/>
      <c r="N11" s="394"/>
      <c r="O11" s="394"/>
      <c r="P11" s="394"/>
      <c r="Q11" s="395"/>
    </row>
    <row r="12" spans="1:17" s="14" customFormat="1" ht="20.25" customHeight="1" x14ac:dyDescent="0.25">
      <c r="A12" s="382" t="s">
        <v>59</v>
      </c>
      <c r="B12" s="383"/>
      <c r="C12" s="383"/>
      <c r="D12" s="383"/>
      <c r="E12" s="383"/>
      <c r="F12" s="383"/>
      <c r="G12" s="383"/>
      <c r="H12" s="383"/>
      <c r="I12" s="383"/>
      <c r="J12" s="383"/>
      <c r="K12" s="383"/>
      <c r="L12" s="383"/>
      <c r="M12" s="383"/>
      <c r="N12" s="383"/>
      <c r="O12" s="383"/>
      <c r="P12" s="383"/>
      <c r="Q12" s="384"/>
    </row>
    <row r="13" spans="1:17" ht="152.25" customHeight="1" x14ac:dyDescent="0.25">
      <c r="A13" s="385" t="s">
        <v>60</v>
      </c>
      <c r="B13" s="386"/>
      <c r="C13" s="386"/>
      <c r="D13" s="386"/>
      <c r="E13" s="386"/>
      <c r="F13" s="386"/>
      <c r="G13" s="386"/>
      <c r="H13" s="386"/>
      <c r="I13" s="386"/>
      <c r="J13" s="386"/>
      <c r="K13" s="386"/>
      <c r="L13" s="386"/>
      <c r="M13" s="386"/>
      <c r="N13" s="386"/>
      <c r="O13" s="386"/>
      <c r="P13" s="386"/>
      <c r="Q13" s="387"/>
    </row>
    <row r="14" spans="1:17" x14ac:dyDescent="0.25">
      <c r="A14" s="376" t="s">
        <v>61</v>
      </c>
      <c r="B14" s="377"/>
      <c r="C14" s="377"/>
      <c r="D14" s="377"/>
      <c r="E14" s="377"/>
      <c r="F14" s="377"/>
      <c r="G14" s="377"/>
      <c r="H14" s="377"/>
      <c r="I14" s="377"/>
      <c r="J14" s="377"/>
      <c r="K14" s="377"/>
      <c r="L14" s="377"/>
      <c r="M14" s="377"/>
      <c r="N14" s="377"/>
      <c r="O14" s="377"/>
      <c r="P14" s="377"/>
      <c r="Q14" s="378"/>
    </row>
    <row r="15" spans="1:17" ht="15" customHeight="1" x14ac:dyDescent="0.25">
      <c r="A15" s="379" t="s">
        <v>62</v>
      </c>
      <c r="B15" s="380"/>
      <c r="C15" s="380"/>
      <c r="D15" s="380"/>
      <c r="E15" s="380"/>
      <c r="F15" s="380"/>
      <c r="G15" s="380"/>
      <c r="H15" s="380"/>
      <c r="I15" s="380"/>
      <c r="J15" s="380"/>
      <c r="K15" s="380"/>
      <c r="L15" s="380"/>
      <c r="M15" s="380"/>
      <c r="N15" s="380"/>
      <c r="O15" s="380"/>
      <c r="P15" s="380"/>
      <c r="Q15" s="381"/>
    </row>
    <row r="16" spans="1:17" ht="45" x14ac:dyDescent="0.25">
      <c r="A16" s="207"/>
      <c r="B16" s="51" t="s">
        <v>63</v>
      </c>
      <c r="C16" s="51" t="s">
        <v>64</v>
      </c>
      <c r="D16" s="51" t="s">
        <v>65</v>
      </c>
      <c r="E16" s="208"/>
      <c r="F16" s="208"/>
      <c r="G16" s="208"/>
      <c r="H16" s="209"/>
      <c r="I16" s="209"/>
      <c r="J16" s="209"/>
      <c r="K16" s="209"/>
      <c r="L16" s="209"/>
      <c r="M16" s="209"/>
      <c r="N16" s="209"/>
      <c r="O16" s="209"/>
      <c r="P16" s="209"/>
      <c r="Q16" s="210"/>
    </row>
    <row r="17" spans="1:17" x14ac:dyDescent="0.25">
      <c r="A17" s="207" t="s">
        <v>66</v>
      </c>
      <c r="B17" s="23"/>
      <c r="C17" s="155"/>
      <c r="D17" s="23"/>
      <c r="E17" s="209"/>
      <c r="F17" s="209"/>
      <c r="G17" s="209"/>
      <c r="H17" s="209"/>
      <c r="I17" s="209"/>
      <c r="J17" s="209"/>
      <c r="K17" s="209"/>
      <c r="L17" s="209"/>
      <c r="M17" s="209"/>
      <c r="N17" s="209"/>
      <c r="O17" s="209"/>
      <c r="P17" s="209"/>
      <c r="Q17" s="210"/>
    </row>
    <row r="18" spans="1:17" x14ac:dyDescent="0.25">
      <c r="A18" s="207" t="s">
        <v>67</v>
      </c>
      <c r="B18" s="23"/>
      <c r="C18" s="155"/>
      <c r="D18" s="23"/>
      <c r="E18" s="209"/>
      <c r="F18" s="209"/>
      <c r="G18" s="209"/>
      <c r="H18" s="209"/>
      <c r="I18" s="209"/>
      <c r="J18" s="209"/>
      <c r="K18" s="209"/>
      <c r="L18" s="209"/>
      <c r="M18" s="209"/>
      <c r="N18" s="209"/>
      <c r="O18" s="209"/>
      <c r="P18" s="209"/>
      <c r="Q18" s="210"/>
    </row>
    <row r="19" spans="1:17" x14ac:dyDescent="0.25">
      <c r="A19" s="207" t="s">
        <v>68</v>
      </c>
      <c r="B19" s="23"/>
      <c r="C19" s="155"/>
      <c r="D19" s="23"/>
      <c r="E19" s="209"/>
      <c r="F19" s="209"/>
      <c r="G19" s="209"/>
      <c r="H19" s="209"/>
      <c r="I19" s="209"/>
      <c r="J19" s="209"/>
      <c r="K19" s="209"/>
      <c r="L19" s="209"/>
      <c r="M19" s="209"/>
      <c r="N19" s="209"/>
      <c r="O19" s="209"/>
      <c r="P19" s="209"/>
      <c r="Q19" s="210"/>
    </row>
    <row r="20" spans="1:17" x14ac:dyDescent="0.25">
      <c r="A20" s="207" t="s">
        <v>69</v>
      </c>
      <c r="B20" s="23"/>
      <c r="C20" s="155"/>
      <c r="D20" s="23"/>
      <c r="E20" s="209"/>
      <c r="F20" s="209"/>
      <c r="G20" s="209"/>
      <c r="H20" s="209"/>
      <c r="I20" s="209"/>
      <c r="J20" s="209"/>
      <c r="K20" s="209"/>
      <c r="L20" s="209"/>
      <c r="M20" s="209"/>
      <c r="N20" s="209"/>
      <c r="O20" s="209"/>
      <c r="P20" s="209"/>
      <c r="Q20" s="210"/>
    </row>
    <row r="21" spans="1:17" x14ac:dyDescent="0.25">
      <c r="A21" s="207" t="s">
        <v>70</v>
      </c>
      <c r="B21" s="23"/>
      <c r="C21" s="155"/>
      <c r="D21" s="23"/>
      <c r="E21" s="209"/>
      <c r="F21" s="209"/>
      <c r="G21" s="209"/>
      <c r="H21" s="209"/>
      <c r="I21" s="209"/>
      <c r="J21" s="209"/>
      <c r="K21" s="209"/>
      <c r="L21" s="209"/>
      <c r="M21" s="209"/>
      <c r="N21" s="209"/>
      <c r="O21" s="209"/>
      <c r="P21" s="209"/>
      <c r="Q21" s="210"/>
    </row>
    <row r="22" spans="1:17" x14ac:dyDescent="0.25">
      <c r="A22" s="211" t="s">
        <v>71</v>
      </c>
      <c r="B22" s="212"/>
      <c r="C22" s="213">
        <f>SUM(C17:C21)</f>
        <v>0</v>
      </c>
      <c r="D22" s="212"/>
      <c r="E22" s="214"/>
      <c r="F22" s="214"/>
      <c r="G22" s="214"/>
      <c r="H22" s="214"/>
      <c r="I22" s="214"/>
      <c r="J22" s="214"/>
      <c r="K22" s="214"/>
      <c r="L22" s="214"/>
      <c r="M22" s="214"/>
      <c r="N22" s="214"/>
      <c r="O22" s="214"/>
      <c r="P22" s="214"/>
      <c r="Q22" s="215"/>
    </row>
  </sheetData>
  <mergeCells count="15">
    <mergeCell ref="A1:Q1"/>
    <mergeCell ref="A3:Q3"/>
    <mergeCell ref="A4:Q4"/>
    <mergeCell ref="A2:Q2"/>
    <mergeCell ref="A5:Q5"/>
    <mergeCell ref="A14:Q14"/>
    <mergeCell ref="A15:Q15"/>
    <mergeCell ref="A12:Q12"/>
    <mergeCell ref="A13:Q13"/>
    <mergeCell ref="A6:Q6"/>
    <mergeCell ref="A10:Q10"/>
    <mergeCell ref="A11:Q11"/>
    <mergeCell ref="A8:Q8"/>
    <mergeCell ref="A9:Q9"/>
    <mergeCell ref="A7:Q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29"/>
  <sheetViews>
    <sheetView zoomScale="90" zoomScaleNormal="90" workbookViewId="0">
      <selection activeCell="D30" sqref="D30"/>
    </sheetView>
  </sheetViews>
  <sheetFormatPr baseColWidth="10" defaultColWidth="11.42578125" defaultRowHeight="15" x14ac:dyDescent="0.25"/>
  <cols>
    <col min="1" max="1" width="43" customWidth="1"/>
    <col min="2" max="2" width="14" customWidth="1"/>
    <col min="4" max="4" width="17.42578125" customWidth="1"/>
    <col min="5" max="5" width="9.28515625" customWidth="1"/>
    <col min="6" max="6" width="5.140625" customWidth="1"/>
    <col min="8" max="10" width="7.28515625" customWidth="1"/>
    <col min="11" max="11" width="9.5703125" customWidth="1"/>
    <col min="12" max="12" width="6" customWidth="1"/>
    <col min="14" max="14" width="14.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402" t="s">
        <v>72</v>
      </c>
      <c r="B1" s="403"/>
      <c r="C1" s="403"/>
      <c r="D1" s="403"/>
      <c r="E1" s="403"/>
      <c r="F1" s="403"/>
      <c r="G1" s="403"/>
      <c r="H1" s="403"/>
      <c r="I1" s="403"/>
      <c r="J1" s="403"/>
      <c r="K1" s="403"/>
      <c r="L1" s="403"/>
      <c r="M1" s="403"/>
      <c r="N1" s="403"/>
      <c r="O1" s="403"/>
      <c r="P1" s="403"/>
      <c r="Q1" s="403"/>
      <c r="R1" s="403"/>
      <c r="S1" s="403"/>
      <c r="T1" s="403"/>
      <c r="U1" s="403"/>
    </row>
    <row r="2" spans="1:21" ht="15.75" thickBot="1" x14ac:dyDescent="0.3">
      <c r="A2" s="433" t="s">
        <v>73</v>
      </c>
      <c r="B2" s="433"/>
      <c r="C2" s="433"/>
      <c r="D2" s="433"/>
      <c r="E2" s="433"/>
    </row>
    <row r="3" spans="1:21" x14ac:dyDescent="0.25">
      <c r="A3" s="396" t="s">
        <v>74</v>
      </c>
      <c r="B3" s="397"/>
      <c r="C3" s="397"/>
      <c r="D3" s="397"/>
      <c r="E3" s="397"/>
      <c r="F3" s="397"/>
      <c r="G3" s="397"/>
      <c r="H3" s="397"/>
      <c r="I3" s="397"/>
      <c r="J3" s="397"/>
      <c r="K3" s="397"/>
      <c r="L3" s="397"/>
      <c r="M3" s="397"/>
      <c r="N3" s="397"/>
      <c r="O3" s="397"/>
      <c r="P3" s="397"/>
      <c r="Q3" s="397"/>
      <c r="R3" s="397"/>
      <c r="S3" s="397"/>
      <c r="T3" s="397"/>
      <c r="U3" s="398"/>
    </row>
    <row r="4" spans="1:21" ht="15" customHeight="1" x14ac:dyDescent="0.25">
      <c r="A4" s="413" t="s">
        <v>75</v>
      </c>
      <c r="B4" s="414"/>
      <c r="C4" s="414"/>
      <c r="D4" s="414"/>
      <c r="E4" s="414"/>
      <c r="F4" s="414"/>
      <c r="G4" s="414"/>
      <c r="H4" s="414"/>
      <c r="I4" s="414"/>
      <c r="J4" s="414"/>
      <c r="K4" s="414"/>
      <c r="L4" s="414"/>
      <c r="M4" s="414"/>
      <c r="N4" s="414"/>
      <c r="O4" s="414"/>
      <c r="P4" s="414"/>
      <c r="Q4" s="414"/>
      <c r="R4" s="414"/>
      <c r="S4" s="414"/>
      <c r="T4" s="414"/>
      <c r="U4" s="415"/>
    </row>
    <row r="5" spans="1:21" x14ac:dyDescent="0.25">
      <c r="A5" s="399" t="s">
        <v>76</v>
      </c>
      <c r="B5" s="400"/>
      <c r="C5" s="400"/>
      <c r="D5" s="400"/>
      <c r="E5" s="400"/>
      <c r="F5" s="400"/>
      <c r="G5" s="400"/>
      <c r="H5" s="400"/>
      <c r="I5" s="400"/>
      <c r="J5" s="400"/>
      <c r="K5" s="400"/>
      <c r="L5" s="400"/>
      <c r="M5" s="400"/>
      <c r="N5" s="400"/>
      <c r="O5" s="400"/>
      <c r="P5" s="400"/>
      <c r="Q5" s="400"/>
      <c r="R5" s="400"/>
      <c r="S5" s="400"/>
      <c r="T5" s="400"/>
      <c r="U5" s="401"/>
    </row>
    <row r="6" spans="1:21" x14ac:dyDescent="0.25">
      <c r="A6" s="429"/>
      <c r="B6" s="400"/>
      <c r="C6" s="400"/>
      <c r="D6" s="400"/>
      <c r="E6" s="400"/>
      <c r="F6" s="400"/>
      <c r="G6" s="400"/>
      <c r="H6" s="400"/>
      <c r="I6" s="400"/>
      <c r="J6" s="400"/>
      <c r="K6" s="400"/>
      <c r="L6" s="400"/>
      <c r="M6" s="400"/>
      <c r="N6" s="400"/>
      <c r="O6" s="400"/>
      <c r="P6" s="400"/>
      <c r="Q6" s="400"/>
      <c r="R6" s="400"/>
      <c r="S6" s="400"/>
      <c r="T6" s="400"/>
      <c r="U6" s="401"/>
    </row>
    <row r="7" spans="1:21" x14ac:dyDescent="0.25">
      <c r="A7" s="429"/>
      <c r="B7" s="400"/>
      <c r="C7" s="400"/>
      <c r="D7" s="400"/>
      <c r="E7" s="400"/>
      <c r="F7" s="400"/>
      <c r="G7" s="400"/>
      <c r="H7" s="400"/>
      <c r="I7" s="400"/>
      <c r="J7" s="400"/>
      <c r="K7" s="400"/>
      <c r="L7" s="400"/>
      <c r="M7" s="400"/>
      <c r="N7" s="400"/>
      <c r="O7" s="400"/>
      <c r="P7" s="400"/>
      <c r="Q7" s="400"/>
      <c r="R7" s="400"/>
      <c r="S7" s="400"/>
      <c r="T7" s="400"/>
      <c r="U7" s="401"/>
    </row>
    <row r="8" spans="1:21" x14ac:dyDescent="0.25">
      <c r="A8" s="429"/>
      <c r="B8" s="400"/>
      <c r="C8" s="400"/>
      <c r="D8" s="400"/>
      <c r="E8" s="400"/>
      <c r="F8" s="400"/>
      <c r="G8" s="400"/>
      <c r="H8" s="400"/>
      <c r="I8" s="400"/>
      <c r="J8" s="400"/>
      <c r="K8" s="400"/>
      <c r="L8" s="400"/>
      <c r="M8" s="400"/>
      <c r="N8" s="400"/>
      <c r="O8" s="400"/>
      <c r="P8" s="400"/>
      <c r="Q8" s="400"/>
      <c r="R8" s="400"/>
      <c r="S8" s="400"/>
      <c r="T8" s="400"/>
      <c r="U8" s="401"/>
    </row>
    <row r="9" spans="1:21" x14ac:dyDescent="0.25">
      <c r="A9" s="429"/>
      <c r="B9" s="400"/>
      <c r="C9" s="400"/>
      <c r="D9" s="400"/>
      <c r="E9" s="400"/>
      <c r="F9" s="400"/>
      <c r="G9" s="400"/>
      <c r="H9" s="400"/>
      <c r="I9" s="400"/>
      <c r="J9" s="400"/>
      <c r="K9" s="400"/>
      <c r="L9" s="400"/>
      <c r="M9" s="400"/>
      <c r="N9" s="400"/>
      <c r="O9" s="400"/>
      <c r="P9" s="400"/>
      <c r="Q9" s="400"/>
      <c r="R9" s="400"/>
      <c r="S9" s="400"/>
      <c r="T9" s="400"/>
      <c r="U9" s="401"/>
    </row>
    <row r="10" spans="1:21" ht="1.1499999999999999" customHeight="1" x14ac:dyDescent="0.25">
      <c r="A10" s="430"/>
      <c r="B10" s="431"/>
      <c r="C10" s="431"/>
      <c r="D10" s="431"/>
      <c r="E10" s="431"/>
      <c r="F10" s="431"/>
      <c r="G10" s="431"/>
      <c r="H10" s="431"/>
      <c r="I10" s="431"/>
      <c r="J10" s="431"/>
      <c r="K10" s="431"/>
      <c r="L10" s="431"/>
      <c r="M10" s="431"/>
      <c r="N10" s="431"/>
      <c r="O10" s="431"/>
      <c r="P10" s="431"/>
      <c r="Q10" s="431"/>
      <c r="R10" s="431"/>
      <c r="S10" s="431"/>
      <c r="T10" s="431"/>
      <c r="U10" s="432"/>
    </row>
    <row r="11" spans="1:21" x14ac:dyDescent="0.25">
      <c r="A11" s="396" t="s">
        <v>77</v>
      </c>
      <c r="B11" s="397"/>
      <c r="C11" s="397"/>
      <c r="D11" s="397"/>
      <c r="E11" s="397"/>
      <c r="F11" s="397"/>
      <c r="G11" s="397"/>
      <c r="H11" s="397"/>
      <c r="I11" s="397"/>
      <c r="J11" s="397"/>
      <c r="K11" s="397"/>
      <c r="L11" s="397"/>
      <c r="M11" s="397"/>
      <c r="N11" s="397"/>
      <c r="O11" s="397"/>
      <c r="P11" s="397"/>
      <c r="Q11" s="397"/>
      <c r="R11" s="397"/>
      <c r="S11" s="397"/>
      <c r="T11" s="397"/>
      <c r="U11" s="398"/>
    </row>
    <row r="12" spans="1:21" ht="19.149999999999999" customHeight="1" x14ac:dyDescent="0.25">
      <c r="A12" s="413" t="s">
        <v>78</v>
      </c>
      <c r="B12" s="414"/>
      <c r="C12" s="414"/>
      <c r="D12" s="414"/>
      <c r="E12" s="414"/>
      <c r="F12" s="414"/>
      <c r="G12" s="414"/>
      <c r="H12" s="414"/>
      <c r="I12" s="414"/>
      <c r="J12" s="414"/>
      <c r="K12" s="414"/>
      <c r="L12" s="414"/>
      <c r="M12" s="414"/>
      <c r="N12" s="414"/>
      <c r="O12" s="414"/>
      <c r="P12" s="414"/>
      <c r="Q12" s="414"/>
      <c r="R12" s="414"/>
      <c r="S12" s="414"/>
      <c r="T12" s="414"/>
      <c r="U12" s="415"/>
    </row>
    <row r="13" spans="1:21" x14ac:dyDescent="0.25">
      <c r="A13" s="399" t="s">
        <v>79</v>
      </c>
      <c r="B13" s="416"/>
      <c r="C13" s="416"/>
      <c r="D13" s="416"/>
      <c r="E13" s="416"/>
      <c r="F13" s="416"/>
      <c r="G13" s="416"/>
      <c r="H13" s="416"/>
      <c r="I13" s="416"/>
      <c r="J13" s="416"/>
      <c r="K13" s="416"/>
      <c r="L13" s="416"/>
      <c r="M13" s="416"/>
      <c r="N13" s="416"/>
      <c r="O13" s="416"/>
      <c r="P13" s="416"/>
      <c r="Q13" s="416"/>
      <c r="R13" s="416"/>
      <c r="S13" s="416"/>
      <c r="T13" s="416"/>
      <c r="U13" s="417"/>
    </row>
    <row r="14" spans="1:21" x14ac:dyDescent="0.25">
      <c r="A14" s="399"/>
      <c r="B14" s="416"/>
      <c r="C14" s="416"/>
      <c r="D14" s="416"/>
      <c r="E14" s="416"/>
      <c r="F14" s="416"/>
      <c r="G14" s="416"/>
      <c r="H14" s="416"/>
      <c r="I14" s="416"/>
      <c r="J14" s="416"/>
      <c r="K14" s="416"/>
      <c r="L14" s="416"/>
      <c r="M14" s="416"/>
      <c r="N14" s="416"/>
      <c r="O14" s="416"/>
      <c r="P14" s="416"/>
      <c r="Q14" s="416"/>
      <c r="R14" s="416"/>
      <c r="S14" s="416"/>
      <c r="T14" s="416"/>
      <c r="U14" s="417"/>
    </row>
    <row r="15" spans="1:21" x14ac:dyDescent="0.25">
      <c r="A15" s="399"/>
      <c r="B15" s="416"/>
      <c r="C15" s="416"/>
      <c r="D15" s="416"/>
      <c r="E15" s="416"/>
      <c r="F15" s="416"/>
      <c r="G15" s="416"/>
      <c r="H15" s="416"/>
      <c r="I15" s="416"/>
      <c r="J15" s="416"/>
      <c r="K15" s="416"/>
      <c r="L15" s="416"/>
      <c r="M15" s="416"/>
      <c r="N15" s="416"/>
      <c r="O15" s="416"/>
      <c r="P15" s="416"/>
      <c r="Q15" s="416"/>
      <c r="R15" s="416"/>
      <c r="S15" s="416"/>
      <c r="T15" s="416"/>
      <c r="U15" s="417"/>
    </row>
    <row r="16" spans="1:21" x14ac:dyDescent="0.25">
      <c r="A16" s="399"/>
      <c r="B16" s="416"/>
      <c r="C16" s="416"/>
      <c r="D16" s="416"/>
      <c r="E16" s="416"/>
      <c r="F16" s="416"/>
      <c r="G16" s="416"/>
      <c r="H16" s="416"/>
      <c r="I16" s="416"/>
      <c r="J16" s="416"/>
      <c r="K16" s="416"/>
      <c r="L16" s="416"/>
      <c r="M16" s="416"/>
      <c r="N16" s="416"/>
      <c r="O16" s="416"/>
      <c r="P16" s="416"/>
      <c r="Q16" s="416"/>
      <c r="R16" s="416"/>
      <c r="S16" s="416"/>
      <c r="T16" s="416"/>
      <c r="U16" s="417"/>
    </row>
    <row r="17" spans="1:21" x14ac:dyDescent="0.25">
      <c r="A17" s="399"/>
      <c r="B17" s="416"/>
      <c r="C17" s="416"/>
      <c r="D17" s="416"/>
      <c r="E17" s="416"/>
      <c r="F17" s="416"/>
      <c r="G17" s="416"/>
      <c r="H17" s="416"/>
      <c r="I17" s="416"/>
      <c r="J17" s="416"/>
      <c r="K17" s="416"/>
      <c r="L17" s="416"/>
      <c r="M17" s="416"/>
      <c r="N17" s="416"/>
      <c r="O17" s="416"/>
      <c r="P17" s="416"/>
      <c r="Q17" s="416"/>
      <c r="R17" s="416"/>
      <c r="S17" s="416"/>
      <c r="T17" s="416"/>
      <c r="U17" s="417"/>
    </row>
    <row r="18" spans="1:21" x14ac:dyDescent="0.25">
      <c r="A18" s="399"/>
      <c r="B18" s="416"/>
      <c r="C18" s="416"/>
      <c r="D18" s="416"/>
      <c r="E18" s="416"/>
      <c r="F18" s="416"/>
      <c r="G18" s="416"/>
      <c r="H18" s="416"/>
      <c r="I18" s="416"/>
      <c r="J18" s="416"/>
      <c r="K18" s="416"/>
      <c r="L18" s="416"/>
      <c r="M18" s="416"/>
      <c r="N18" s="416"/>
      <c r="O18" s="416"/>
      <c r="P18" s="416"/>
      <c r="Q18" s="416"/>
      <c r="R18" s="416"/>
      <c r="S18" s="416"/>
      <c r="T18" s="416"/>
      <c r="U18" s="417"/>
    </row>
    <row r="19" spans="1:21" ht="15.75" customHeight="1" x14ac:dyDescent="0.25">
      <c r="A19" s="399"/>
      <c r="B19" s="416"/>
      <c r="C19" s="416"/>
      <c r="D19" s="416"/>
      <c r="E19" s="416"/>
      <c r="F19" s="416"/>
      <c r="G19" s="416"/>
      <c r="H19" s="416"/>
      <c r="I19" s="416"/>
      <c r="J19" s="416"/>
      <c r="K19" s="416"/>
      <c r="L19" s="416"/>
      <c r="M19" s="416"/>
      <c r="N19" s="416"/>
      <c r="O19" s="416"/>
      <c r="P19" s="416"/>
      <c r="Q19" s="416"/>
      <c r="R19" s="416"/>
      <c r="S19" s="416"/>
      <c r="T19" s="416"/>
      <c r="U19" s="417"/>
    </row>
    <row r="20" spans="1:21" x14ac:dyDescent="0.25">
      <c r="A20" s="376" t="s">
        <v>80</v>
      </c>
      <c r="B20" s="377"/>
      <c r="C20" s="377"/>
      <c r="D20" s="377"/>
      <c r="E20" s="377"/>
      <c r="F20" s="377"/>
      <c r="G20" s="377"/>
      <c r="H20" s="377"/>
      <c r="I20" s="377"/>
      <c r="J20" s="377"/>
      <c r="K20" s="377"/>
      <c r="L20" s="377"/>
      <c r="M20" s="377"/>
      <c r="N20" s="377"/>
      <c r="O20" s="377"/>
      <c r="P20" s="377"/>
      <c r="Q20" s="377"/>
      <c r="R20" s="377"/>
      <c r="S20" s="377"/>
      <c r="T20" s="377"/>
      <c r="U20" s="378"/>
    </row>
    <row r="21" spans="1:21" ht="13.9" customHeight="1" x14ac:dyDescent="0.25">
      <c r="A21" s="418"/>
      <c r="B21" s="414"/>
      <c r="C21" s="414"/>
      <c r="D21" s="414"/>
      <c r="E21" s="414"/>
      <c r="F21" s="414"/>
      <c r="G21" s="414"/>
      <c r="H21" s="414"/>
      <c r="I21" s="414"/>
      <c r="J21" s="414"/>
      <c r="K21" s="414"/>
      <c r="L21" s="414"/>
      <c r="M21" s="414"/>
      <c r="N21" s="414"/>
      <c r="O21" s="414"/>
      <c r="P21" s="414"/>
      <c r="Q21" s="414"/>
      <c r="R21" s="414"/>
      <c r="S21" s="414"/>
      <c r="T21" s="414"/>
      <c r="U21" s="419"/>
    </row>
    <row r="22" spans="1:21" ht="35.450000000000003" customHeight="1" x14ac:dyDescent="0.25">
      <c r="A22" s="423" t="s">
        <v>81</v>
      </c>
      <c r="B22" s="421"/>
      <c r="C22" s="420" t="s">
        <v>82</v>
      </c>
      <c r="D22" s="421"/>
      <c r="E22" s="420" t="s">
        <v>83</v>
      </c>
      <c r="F22" s="421"/>
      <c r="G22" s="420" t="s">
        <v>84</v>
      </c>
      <c r="H22" s="421"/>
      <c r="I22" s="420" t="s">
        <v>85</v>
      </c>
      <c r="J22" s="421"/>
      <c r="K22" s="420" t="s">
        <v>86</v>
      </c>
      <c r="L22" s="421"/>
      <c r="M22" s="420" t="s">
        <v>87</v>
      </c>
      <c r="N22" s="421"/>
      <c r="O22" s="420" t="s">
        <v>88</v>
      </c>
      <c r="P22" s="421"/>
      <c r="Q22" s="420" t="s">
        <v>89</v>
      </c>
      <c r="R22" s="422"/>
      <c r="S22" s="216" t="s">
        <v>90</v>
      </c>
      <c r="T22" s="216" t="s">
        <v>91</v>
      </c>
      <c r="U22" s="217" t="s">
        <v>92</v>
      </c>
    </row>
    <row r="23" spans="1:21" x14ac:dyDescent="0.25">
      <c r="A23" s="436" t="s">
        <v>93</v>
      </c>
      <c r="B23" s="411"/>
      <c r="C23" s="410" t="s">
        <v>94</v>
      </c>
      <c r="D23" s="411"/>
      <c r="E23" s="406" t="s">
        <v>95</v>
      </c>
      <c r="F23" s="407"/>
      <c r="G23" s="406" t="s">
        <v>96</v>
      </c>
      <c r="H23" s="407"/>
      <c r="I23" s="412">
        <v>3200</v>
      </c>
      <c r="J23" s="407"/>
      <c r="K23" s="412">
        <f>3200/900</f>
        <v>3.5555555555555554</v>
      </c>
      <c r="L23" s="407"/>
      <c r="M23" s="406" t="s">
        <v>97</v>
      </c>
      <c r="N23" s="407"/>
      <c r="O23" s="406" t="s">
        <v>98</v>
      </c>
      <c r="P23" s="407"/>
      <c r="Q23" s="424" t="s">
        <v>99</v>
      </c>
      <c r="R23" s="425"/>
      <c r="S23" s="193" t="s">
        <v>99</v>
      </c>
      <c r="T23" s="193" t="s">
        <v>99</v>
      </c>
      <c r="U23" s="218"/>
    </row>
    <row r="24" spans="1:21" ht="30.75" customHeight="1" x14ac:dyDescent="0.25">
      <c r="A24" s="437" t="s">
        <v>100</v>
      </c>
      <c r="B24" s="438"/>
      <c r="C24" s="440" t="s">
        <v>101</v>
      </c>
      <c r="D24" s="438"/>
      <c r="E24" s="406" t="s">
        <v>95</v>
      </c>
      <c r="F24" s="407"/>
      <c r="G24" s="406" t="s">
        <v>96</v>
      </c>
      <c r="H24" s="407"/>
      <c r="I24" s="412">
        <v>28000</v>
      </c>
      <c r="J24" s="407"/>
      <c r="K24" s="412">
        <f>I24/900</f>
        <v>31.111111111111111</v>
      </c>
      <c r="L24" s="407"/>
      <c r="M24" s="406" t="s">
        <v>97</v>
      </c>
      <c r="N24" s="407"/>
      <c r="O24" s="406" t="s">
        <v>98</v>
      </c>
      <c r="P24" s="407"/>
      <c r="Q24" s="406" t="s">
        <v>99</v>
      </c>
      <c r="R24" s="407"/>
      <c r="S24" s="193" t="s">
        <v>99</v>
      </c>
      <c r="T24" s="193" t="s">
        <v>99</v>
      </c>
      <c r="U24" s="218"/>
    </row>
    <row r="25" spans="1:21" x14ac:dyDescent="0.25">
      <c r="A25" s="436" t="s">
        <v>102</v>
      </c>
      <c r="B25" s="411"/>
      <c r="C25" s="410" t="s">
        <v>103</v>
      </c>
      <c r="D25" s="411"/>
      <c r="E25" s="406" t="s">
        <v>95</v>
      </c>
      <c r="F25" s="407"/>
      <c r="G25" s="406" t="s">
        <v>96</v>
      </c>
      <c r="H25" s="407"/>
      <c r="I25" s="412">
        <v>40000</v>
      </c>
      <c r="J25" s="407"/>
      <c r="K25" s="412">
        <f t="shared" ref="K25:K26" si="0">I25/900</f>
        <v>44.444444444444443</v>
      </c>
      <c r="L25" s="407"/>
      <c r="M25" s="406" t="s">
        <v>97</v>
      </c>
      <c r="N25" s="407"/>
      <c r="O25" s="406" t="s">
        <v>98</v>
      </c>
      <c r="P25" s="407"/>
      <c r="Q25" s="406" t="s">
        <v>99</v>
      </c>
      <c r="R25" s="407"/>
      <c r="S25" s="193" t="s">
        <v>99</v>
      </c>
      <c r="T25" s="193" t="s">
        <v>99</v>
      </c>
      <c r="U25" s="218"/>
    </row>
    <row r="26" spans="1:21" x14ac:dyDescent="0.25">
      <c r="A26" s="436" t="s">
        <v>104</v>
      </c>
      <c r="B26" s="411"/>
      <c r="C26" s="410" t="s">
        <v>105</v>
      </c>
      <c r="D26" s="411"/>
      <c r="E26" s="406" t="s">
        <v>95</v>
      </c>
      <c r="F26" s="407"/>
      <c r="G26" s="406" t="s">
        <v>96</v>
      </c>
      <c r="H26" s="407"/>
      <c r="I26" s="412">
        <v>24500</v>
      </c>
      <c r="J26" s="407"/>
      <c r="K26" s="412">
        <f t="shared" si="0"/>
        <v>27.222222222222221</v>
      </c>
      <c r="L26" s="407"/>
      <c r="M26" s="406" t="s">
        <v>97</v>
      </c>
      <c r="N26" s="407"/>
      <c r="O26" s="406" t="s">
        <v>98</v>
      </c>
      <c r="P26" s="407"/>
      <c r="Q26" s="406" t="s">
        <v>99</v>
      </c>
      <c r="R26" s="407"/>
      <c r="S26" s="193" t="s">
        <v>99</v>
      </c>
      <c r="T26" s="193" t="s">
        <v>99</v>
      </c>
      <c r="U26" s="218"/>
    </row>
    <row r="27" spans="1:21" x14ac:dyDescent="0.25">
      <c r="A27" s="439" t="s">
        <v>106</v>
      </c>
      <c r="B27" s="427"/>
      <c r="C27" s="426" t="s">
        <v>107</v>
      </c>
      <c r="D27" s="427"/>
      <c r="E27" s="408" t="s">
        <v>95</v>
      </c>
      <c r="F27" s="409"/>
      <c r="G27" s="408" t="s">
        <v>96</v>
      </c>
      <c r="H27" s="409"/>
      <c r="I27" s="428">
        <v>15200</v>
      </c>
      <c r="J27" s="409"/>
      <c r="K27" s="428">
        <f>I27/900</f>
        <v>16.888888888888889</v>
      </c>
      <c r="L27" s="409"/>
      <c r="M27" s="408" t="s">
        <v>97</v>
      </c>
      <c r="N27" s="409"/>
      <c r="O27" s="408" t="s">
        <v>98</v>
      </c>
      <c r="P27" s="409"/>
      <c r="Q27" s="408" t="s">
        <v>99</v>
      </c>
      <c r="R27" s="409"/>
      <c r="S27" s="219" t="s">
        <v>99</v>
      </c>
      <c r="T27" s="219" t="s">
        <v>99</v>
      </c>
      <c r="U27" s="220"/>
    </row>
    <row r="29" spans="1:21" ht="55.15" customHeight="1" x14ac:dyDescent="0.25">
      <c r="A29" s="434" t="s">
        <v>108</v>
      </c>
      <c r="B29" s="435"/>
    </row>
  </sheetData>
  <mergeCells count="65">
    <mergeCell ref="M27:N27"/>
    <mergeCell ref="I27:J27"/>
    <mergeCell ref="A29:B29"/>
    <mergeCell ref="A23:B23"/>
    <mergeCell ref="A24:B24"/>
    <mergeCell ref="A25:B25"/>
    <mergeCell ref="A26:B26"/>
    <mergeCell ref="A27:B27"/>
    <mergeCell ref="I24:J24"/>
    <mergeCell ref="C24:D24"/>
    <mergeCell ref="I26:J26"/>
    <mergeCell ref="K24:L24"/>
    <mergeCell ref="M24:N24"/>
    <mergeCell ref="C23:D23"/>
    <mergeCell ref="E23:F23"/>
    <mergeCell ref="G23:H23"/>
    <mergeCell ref="A1:U1"/>
    <mergeCell ref="A3:U3"/>
    <mergeCell ref="A4:U4"/>
    <mergeCell ref="A5:U10"/>
    <mergeCell ref="A11:U11"/>
    <mergeCell ref="A2:E2"/>
    <mergeCell ref="O23:P23"/>
    <mergeCell ref="I23:J23"/>
    <mergeCell ref="O24:P24"/>
    <mergeCell ref="C26:D26"/>
    <mergeCell ref="O27:P27"/>
    <mergeCell ref="E24:F24"/>
    <mergeCell ref="G24:H24"/>
    <mergeCell ref="E26:F26"/>
    <mergeCell ref="G26:H26"/>
    <mergeCell ref="K26:L26"/>
    <mergeCell ref="M26:N26"/>
    <mergeCell ref="O26:P26"/>
    <mergeCell ref="C27:D27"/>
    <mergeCell ref="E27:F27"/>
    <mergeCell ref="G27:H27"/>
    <mergeCell ref="K27:L27"/>
    <mergeCell ref="K23:L23"/>
    <mergeCell ref="M23:N23"/>
    <mergeCell ref="A12:U12"/>
    <mergeCell ref="A13:U19"/>
    <mergeCell ref="A20:U20"/>
    <mergeCell ref="A21:U21"/>
    <mergeCell ref="M22:N22"/>
    <mergeCell ref="O22:P22"/>
    <mergeCell ref="Q22:R22"/>
    <mergeCell ref="A22:B22"/>
    <mergeCell ref="G22:H22"/>
    <mergeCell ref="K22:L22"/>
    <mergeCell ref="I22:J22"/>
    <mergeCell ref="C22:D22"/>
    <mergeCell ref="E22:F22"/>
    <mergeCell ref="Q23:R23"/>
    <mergeCell ref="C25:D25"/>
    <mergeCell ref="E25:F25"/>
    <mergeCell ref="G25:H25"/>
    <mergeCell ref="K25:L25"/>
    <mergeCell ref="M25:N25"/>
    <mergeCell ref="I25:J25"/>
    <mergeCell ref="Q24:R24"/>
    <mergeCell ref="Q25:R25"/>
    <mergeCell ref="Q26:R26"/>
    <mergeCell ref="Q27:R27"/>
    <mergeCell ref="O25:P25"/>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6"/>
  <sheetViews>
    <sheetView zoomScale="90" zoomScaleNormal="90" workbookViewId="0">
      <selection activeCell="H13" sqref="H13"/>
    </sheetView>
  </sheetViews>
  <sheetFormatPr baseColWidth="10" defaultColWidth="11.42578125" defaultRowHeight="15" x14ac:dyDescent="0.25"/>
  <cols>
    <col min="1" max="1" width="22.5703125" customWidth="1"/>
    <col min="2" max="2" width="16.28515625" customWidth="1"/>
    <col min="3" max="3" width="21.7109375" customWidth="1"/>
    <col min="4" max="4" width="39" customWidth="1"/>
    <col min="5" max="5" width="15.5703125" customWidth="1"/>
    <col min="7" max="7" width="18.85546875" customWidth="1"/>
    <col min="8" max="8" width="22" customWidth="1"/>
    <col min="9" max="9" width="21" customWidth="1"/>
    <col min="10" max="10" width="29.42578125" customWidth="1"/>
    <col min="11" max="11" width="14.5703125" customWidth="1"/>
    <col min="12" max="12" width="40.7109375" customWidth="1"/>
  </cols>
  <sheetData>
    <row r="1" spans="1:12" ht="24.75" customHeight="1" thickBot="1" x14ac:dyDescent="0.3">
      <c r="A1" s="444" t="s">
        <v>109</v>
      </c>
      <c r="B1" s="445"/>
      <c r="C1" s="445"/>
      <c r="D1" s="445"/>
      <c r="E1" s="445"/>
      <c r="F1" s="445"/>
      <c r="G1" s="445"/>
      <c r="H1" s="445"/>
      <c r="I1" s="445"/>
      <c r="J1" s="445"/>
      <c r="K1" s="445"/>
      <c r="L1" s="446"/>
    </row>
    <row r="2" spans="1:12" ht="24.75" customHeight="1" x14ac:dyDescent="0.25">
      <c r="A2" s="441" t="s">
        <v>110</v>
      </c>
      <c r="B2" s="442"/>
      <c r="C2" s="442"/>
      <c r="D2" s="442"/>
      <c r="E2" s="443"/>
      <c r="F2" s="123"/>
      <c r="G2" s="447" t="s">
        <v>111</v>
      </c>
      <c r="H2" s="448"/>
      <c r="I2" s="448"/>
      <c r="J2" s="448"/>
      <c r="K2" s="448"/>
      <c r="L2" s="449"/>
    </row>
    <row r="3" spans="1:12" ht="36.75" customHeight="1" x14ac:dyDescent="0.25">
      <c r="A3" s="229" t="s">
        <v>112</v>
      </c>
      <c r="B3" s="230" t="s">
        <v>113</v>
      </c>
      <c r="C3" s="230" t="s">
        <v>114</v>
      </c>
      <c r="D3" s="230" t="s">
        <v>115</v>
      </c>
      <c r="E3" s="231" t="s">
        <v>116</v>
      </c>
      <c r="F3" s="126"/>
      <c r="G3" s="229" t="s">
        <v>112</v>
      </c>
      <c r="H3" s="230" t="s">
        <v>117</v>
      </c>
      <c r="I3" s="232" t="s">
        <v>118</v>
      </c>
      <c r="J3" s="233" t="s">
        <v>115</v>
      </c>
      <c r="K3" s="233" t="s">
        <v>116</v>
      </c>
      <c r="L3" s="234" t="s">
        <v>119</v>
      </c>
    </row>
    <row r="4" spans="1:12" ht="45" x14ac:dyDescent="0.25">
      <c r="A4" s="223" t="s">
        <v>120</v>
      </c>
      <c r="B4" s="226" t="s">
        <v>121</v>
      </c>
      <c r="C4" s="124" t="s">
        <v>122</v>
      </c>
      <c r="D4" s="166" t="s">
        <v>123</v>
      </c>
      <c r="E4" s="167">
        <v>80</v>
      </c>
      <c r="F4" s="4"/>
      <c r="G4" s="223" t="s">
        <v>124</v>
      </c>
      <c r="H4" s="226" t="s">
        <v>125</v>
      </c>
      <c r="I4" s="124" t="s">
        <v>126</v>
      </c>
      <c r="J4" s="166" t="s">
        <v>127</v>
      </c>
      <c r="K4" s="172">
        <v>30</v>
      </c>
      <c r="L4" s="173" t="s">
        <v>128</v>
      </c>
    </row>
    <row r="5" spans="1:12" ht="30" x14ac:dyDescent="0.25">
      <c r="A5" s="224" t="s">
        <v>129</v>
      </c>
      <c r="B5" s="227" t="s">
        <v>130</v>
      </c>
      <c r="C5" s="125" t="s">
        <v>122</v>
      </c>
      <c r="D5" s="168" t="s">
        <v>131</v>
      </c>
      <c r="E5" s="169">
        <v>30</v>
      </c>
      <c r="F5" s="4"/>
      <c r="G5" s="224" t="s">
        <v>132</v>
      </c>
      <c r="H5" s="227" t="s">
        <v>133</v>
      </c>
      <c r="I5" s="125" t="s">
        <v>134</v>
      </c>
      <c r="J5" s="168" t="s">
        <v>135</v>
      </c>
      <c r="K5" s="235">
        <v>20</v>
      </c>
      <c r="L5" s="174" t="s">
        <v>136</v>
      </c>
    </row>
    <row r="6" spans="1:12" ht="30" x14ac:dyDescent="0.25">
      <c r="A6" s="224" t="s">
        <v>137</v>
      </c>
      <c r="B6" s="227" t="s">
        <v>130</v>
      </c>
      <c r="C6" s="125" t="s">
        <v>122</v>
      </c>
      <c r="D6" s="168" t="s">
        <v>138</v>
      </c>
      <c r="E6" s="169">
        <v>20</v>
      </c>
      <c r="F6" s="4"/>
      <c r="G6" s="224" t="s">
        <v>139</v>
      </c>
      <c r="H6" s="227" t="s">
        <v>140</v>
      </c>
      <c r="I6" s="125" t="s">
        <v>141</v>
      </c>
      <c r="J6" s="168" t="s">
        <v>142</v>
      </c>
      <c r="K6" s="235">
        <v>15</v>
      </c>
      <c r="L6" s="174" t="s">
        <v>143</v>
      </c>
    </row>
    <row r="7" spans="1:12" ht="30" x14ac:dyDescent="0.25">
      <c r="A7" s="224" t="s">
        <v>144</v>
      </c>
      <c r="B7" s="227" t="s">
        <v>130</v>
      </c>
      <c r="C7" s="125" t="s">
        <v>145</v>
      </c>
      <c r="D7" s="168" t="s">
        <v>146</v>
      </c>
      <c r="E7" s="169">
        <v>20</v>
      </c>
      <c r="F7" s="4"/>
      <c r="G7" s="224" t="s">
        <v>147</v>
      </c>
      <c r="H7" s="227" t="s">
        <v>148</v>
      </c>
      <c r="I7" s="125" t="s">
        <v>149</v>
      </c>
      <c r="J7" s="168" t="s">
        <v>150</v>
      </c>
      <c r="K7" s="235">
        <v>15</v>
      </c>
      <c r="L7" s="174" t="s">
        <v>151</v>
      </c>
    </row>
    <row r="8" spans="1:12" ht="30" customHeight="1" x14ac:dyDescent="0.25">
      <c r="A8" s="224" t="s">
        <v>152</v>
      </c>
      <c r="B8" s="227" t="s">
        <v>130</v>
      </c>
      <c r="C8" s="125" t="s">
        <v>122</v>
      </c>
      <c r="D8" s="168" t="s">
        <v>153</v>
      </c>
      <c r="E8" s="169">
        <v>15</v>
      </c>
      <c r="F8" s="4"/>
      <c r="G8" s="224" t="s">
        <v>154</v>
      </c>
      <c r="H8" s="227" t="s">
        <v>125</v>
      </c>
      <c r="I8" s="125" t="s">
        <v>155</v>
      </c>
      <c r="J8" s="168" t="s">
        <v>156</v>
      </c>
      <c r="K8" s="175">
        <v>15</v>
      </c>
      <c r="L8" s="174" t="s">
        <v>157</v>
      </c>
    </row>
    <row r="9" spans="1:12" x14ac:dyDescent="0.25">
      <c r="A9" s="224" t="s">
        <v>158</v>
      </c>
      <c r="B9" s="227" t="s">
        <v>130</v>
      </c>
      <c r="C9" s="125" t="s">
        <v>122</v>
      </c>
      <c r="D9" s="168" t="s">
        <v>159</v>
      </c>
      <c r="E9" s="169">
        <v>15</v>
      </c>
      <c r="F9" s="4"/>
      <c r="G9" s="224" t="s">
        <v>160</v>
      </c>
      <c r="H9" s="227" t="s">
        <v>161</v>
      </c>
      <c r="I9" s="125" t="s">
        <v>162</v>
      </c>
      <c r="J9" s="168" t="s">
        <v>163</v>
      </c>
      <c r="K9" s="175">
        <v>15</v>
      </c>
      <c r="L9" s="174" t="s">
        <v>164</v>
      </c>
    </row>
    <row r="10" spans="1:12" ht="30" x14ac:dyDescent="0.25">
      <c r="A10" s="224" t="s">
        <v>165</v>
      </c>
      <c r="B10" s="227" t="s">
        <v>130</v>
      </c>
      <c r="C10" s="125" t="s">
        <v>166</v>
      </c>
      <c r="D10" s="168" t="s">
        <v>167</v>
      </c>
      <c r="E10" s="169">
        <v>10</v>
      </c>
      <c r="F10" s="4"/>
      <c r="G10" s="224" t="s">
        <v>168</v>
      </c>
      <c r="H10" s="227" t="s">
        <v>169</v>
      </c>
      <c r="I10" s="125" t="s">
        <v>170</v>
      </c>
      <c r="J10" s="168" t="s">
        <v>171</v>
      </c>
      <c r="K10" s="175">
        <v>12</v>
      </c>
      <c r="L10" s="174" t="s">
        <v>172</v>
      </c>
    </row>
    <row r="11" spans="1:12" ht="30" x14ac:dyDescent="0.25">
      <c r="A11" s="225" t="s">
        <v>173</v>
      </c>
      <c r="B11" s="228" t="s">
        <v>130</v>
      </c>
      <c r="C11" s="170" t="s">
        <v>122</v>
      </c>
      <c r="D11" s="171" t="s">
        <v>174</v>
      </c>
      <c r="E11" s="196">
        <v>10</v>
      </c>
      <c r="F11" s="4"/>
      <c r="G11" s="225" t="s">
        <v>175</v>
      </c>
      <c r="H11" s="228" t="s">
        <v>169</v>
      </c>
      <c r="I11" s="170" t="s">
        <v>176</v>
      </c>
      <c r="J11" s="171" t="s">
        <v>177</v>
      </c>
      <c r="K11" s="198">
        <v>10</v>
      </c>
      <c r="L11" s="176" t="s">
        <v>178</v>
      </c>
    </row>
    <row r="12" spans="1:12" x14ac:dyDescent="0.25">
      <c r="A12" s="3"/>
      <c r="B12" s="3"/>
      <c r="C12" s="3"/>
      <c r="D12" s="236" t="s">
        <v>179</v>
      </c>
      <c r="E12" s="237">
        <f>SUM(E4:E11)</f>
        <v>200</v>
      </c>
      <c r="G12" s="3"/>
      <c r="H12" s="3"/>
      <c r="I12" s="3"/>
      <c r="J12" s="236" t="s">
        <v>180</v>
      </c>
      <c r="K12" s="238">
        <f>SUM(K4:K11)</f>
        <v>132</v>
      </c>
    </row>
    <row r="13" spans="1:12" x14ac:dyDescent="0.25">
      <c r="A13" s="3"/>
      <c r="B13" s="3"/>
      <c r="C13" s="3"/>
      <c r="D13" s="221"/>
      <c r="E13" s="222"/>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450" t="s">
        <v>181</v>
      </c>
      <c r="B18" s="451"/>
      <c r="C18" s="197">
        <f>SUM(E12+K12)</f>
        <v>332</v>
      </c>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A45" s="3"/>
      <c r="B45" s="3"/>
      <c r="C45" s="3"/>
      <c r="D45" s="3"/>
      <c r="E45" s="3"/>
      <c r="G45" s="3"/>
      <c r="H45" s="3"/>
      <c r="I45" s="3"/>
      <c r="J45" s="3"/>
    </row>
    <row r="46" spans="1:10" x14ac:dyDescent="0.25">
      <c r="A46" s="3"/>
      <c r="B46" s="3"/>
      <c r="C46" s="3"/>
      <c r="D46" s="3"/>
      <c r="E46" s="3"/>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row r="55" spans="7:10" x14ac:dyDescent="0.25">
      <c r="G55" s="3"/>
      <c r="H55" s="3"/>
      <c r="I55" s="3"/>
      <c r="J55" s="3"/>
    </row>
    <row r="56" spans="7:10" x14ac:dyDescent="0.25">
      <c r="G56" s="3"/>
      <c r="H56" s="3"/>
      <c r="I56" s="3"/>
      <c r="J56" s="3"/>
    </row>
  </sheetData>
  <mergeCells count="4">
    <mergeCell ref="A2:E2"/>
    <mergeCell ref="A1:L1"/>
    <mergeCell ref="G2:L2"/>
    <mergeCell ref="A18:B18"/>
  </mergeCells>
  <dataValidations count="1">
    <dataValidation type="list" allowBlank="1" showInputMessage="1" showErrorMessage="1" sqref="B4:B11" xr:uid="{3932E154-D539-40D1-8408-1FE000866897}">
      <formula1>"E/C, E (PRAG ou PRCE), C, ATER, PUPH/MCUPH"</formula1>
    </dataValidation>
  </dataValidations>
  <hyperlinks>
    <hyperlink ref="D4" r:id="rId1" xr:uid="{14AC4215-254F-4C83-A422-DEDF85AAB498}"/>
    <hyperlink ref="D6" r:id="rId2" xr:uid="{263E2F9C-F2F9-45DE-84AE-987A64584628}"/>
    <hyperlink ref="D5" r:id="rId3" xr:uid="{0BA5861F-BA8D-471F-8EE3-9111A6AB4970}"/>
    <hyperlink ref="D11" r:id="rId4" xr:uid="{FCDFFEA5-2A3A-4C2F-A795-AB9F89F379CE}"/>
    <hyperlink ref="D7" r:id="rId5" xr:uid="{925EE0EB-2309-4717-AADC-1EB680C11EF8}"/>
    <hyperlink ref="D8" r:id="rId6" xr:uid="{C531018B-9EB7-42BE-9B04-2BFCA78FE3F3}"/>
    <hyperlink ref="D9" r:id="rId7" xr:uid="{F89F1FCD-FF84-45D4-8FAA-E88565411FF9}"/>
    <hyperlink ref="D10" r:id="rId8" xr:uid="{C24708F7-9C6D-4A3E-B832-E42A9A241D34}"/>
    <hyperlink ref="J10" r:id="rId9" xr:uid="{25F19162-87BC-41F4-B76A-3D07DA27BB71}"/>
    <hyperlink ref="J11" r:id="rId10" xr:uid="{62E2F43A-B5CA-4BA2-8284-5762B9109D5C}"/>
    <hyperlink ref="J8" r:id="rId11" xr:uid="{1F71B719-5423-442A-8EC3-745FADD6C59F}"/>
    <hyperlink ref="J4" r:id="rId12" xr:uid="{1D01CD93-791A-406E-8E97-DFFAF33F4F00}"/>
    <hyperlink ref="J9" r:id="rId13" xr:uid="{B484FCB2-2DAD-4182-AAC2-7EC978CAA69B}"/>
    <hyperlink ref="J5" r:id="rId14" xr:uid="{443FF3CF-E83B-4E07-AAF6-68C2FE39BCD8}"/>
    <hyperlink ref="J6" r:id="rId15" xr:uid="{381509BF-5ABB-4E35-8F25-59565F0F28E4}"/>
    <hyperlink ref="J7" r:id="rId16" xr:uid="{477C3032-58DD-47F0-BA84-E5AB3B11FC4F}"/>
  </hyperlinks>
  <pageMargins left="0.7" right="0.7" top="0.75" bottom="0.75" header="0.3" footer="0.3"/>
  <pageSetup paperSize="9" scale="45" orientation="portrait" verticalDpi="0" r:id="rId17"/>
  <headerFooter>
    <oddHeader>&amp;L&amp;G</oddHeader>
  </headerFooter>
  <legacyDrawingHF r:id="rId1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77" zoomScaleNormal="77" workbookViewId="0"/>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461" t="s">
        <v>182</v>
      </c>
      <c r="B1" s="462"/>
      <c r="C1" s="462"/>
      <c r="D1" s="462"/>
      <c r="E1" s="462"/>
      <c r="F1" s="462"/>
      <c r="G1" s="462"/>
      <c r="H1" s="462"/>
      <c r="I1" s="462"/>
      <c r="J1" s="462"/>
      <c r="K1" s="462"/>
      <c r="L1" s="462"/>
      <c r="M1" s="463"/>
    </row>
    <row r="2" spans="1:13" s="4" customFormat="1" ht="20.25" customHeight="1" x14ac:dyDescent="0.25">
      <c r="A2" s="132" t="s">
        <v>183</v>
      </c>
      <c r="B2" s="466">
        <v>45642</v>
      </c>
      <c r="C2" s="467"/>
      <c r="D2" s="474"/>
      <c r="E2" s="475"/>
      <c r="F2" s="475"/>
      <c r="G2" s="475"/>
      <c r="H2" s="475"/>
      <c r="I2" s="475"/>
      <c r="J2" s="475"/>
      <c r="K2" s="475"/>
      <c r="L2" s="475"/>
      <c r="M2" s="476"/>
    </row>
    <row r="3" spans="1:13" s="4" customFormat="1" ht="20.25" customHeight="1" x14ac:dyDescent="0.25">
      <c r="A3" s="5" t="s">
        <v>184</v>
      </c>
      <c r="B3" s="468">
        <v>45823</v>
      </c>
      <c r="C3" s="469"/>
      <c r="D3" s="477"/>
      <c r="E3" s="478"/>
      <c r="F3" s="478"/>
      <c r="G3" s="478"/>
      <c r="H3" s="478"/>
      <c r="I3" s="478"/>
      <c r="J3" s="478"/>
      <c r="K3" s="478"/>
      <c r="L3" s="478"/>
      <c r="M3" s="479"/>
    </row>
    <row r="4" spans="1:13" s="4" customFormat="1" ht="20.25" customHeight="1" x14ac:dyDescent="0.25">
      <c r="A4" s="5" t="s">
        <v>185</v>
      </c>
      <c r="B4" s="470" t="s">
        <v>186</v>
      </c>
      <c r="C4" s="471"/>
      <c r="D4" s="477"/>
      <c r="E4" s="478"/>
      <c r="F4" s="478"/>
      <c r="G4" s="478"/>
      <c r="H4" s="478"/>
      <c r="I4" s="478"/>
      <c r="J4" s="478"/>
      <c r="K4" s="478"/>
      <c r="L4" s="478"/>
      <c r="M4" s="479"/>
    </row>
    <row r="5" spans="1:13" s="4" customFormat="1" ht="20.25" customHeight="1" thickBot="1" x14ac:dyDescent="0.3">
      <c r="A5" s="6" t="s">
        <v>187</v>
      </c>
      <c r="B5" s="472" t="s">
        <v>188</v>
      </c>
      <c r="C5" s="473"/>
      <c r="D5" s="480"/>
      <c r="E5" s="481"/>
      <c r="F5" s="481"/>
      <c r="G5" s="481"/>
      <c r="H5" s="481"/>
      <c r="I5" s="481"/>
      <c r="J5" s="481"/>
      <c r="K5" s="481"/>
      <c r="L5" s="481"/>
      <c r="M5" s="482"/>
    </row>
    <row r="6" spans="1:13" ht="15.75" customHeight="1" x14ac:dyDescent="0.25">
      <c r="A6" s="483" t="s">
        <v>189</v>
      </c>
      <c r="B6" s="464"/>
      <c r="C6" s="464" t="s">
        <v>190</v>
      </c>
      <c r="D6" s="464"/>
      <c r="E6" s="464"/>
      <c r="F6" s="464"/>
      <c r="G6" s="464"/>
      <c r="H6" s="464"/>
      <c r="I6" s="464"/>
      <c r="J6" s="464"/>
      <c r="K6" s="464"/>
      <c r="L6" s="464"/>
      <c r="M6" s="465"/>
    </row>
    <row r="7" spans="1:13" ht="31.5" customHeight="1" x14ac:dyDescent="0.25">
      <c r="A7" s="7" t="s">
        <v>191</v>
      </c>
      <c r="B7" s="284" t="s">
        <v>192</v>
      </c>
      <c r="C7" s="285" t="s">
        <v>193</v>
      </c>
      <c r="D7" s="484"/>
      <c r="E7" s="485"/>
      <c r="F7" s="485"/>
      <c r="G7" s="485"/>
      <c r="H7" s="485"/>
      <c r="I7" s="485"/>
      <c r="J7" s="485"/>
      <c r="K7" s="485"/>
      <c r="L7" s="485"/>
      <c r="M7" s="486"/>
    </row>
    <row r="8" spans="1:13" ht="31.5" customHeight="1" x14ac:dyDescent="0.25">
      <c r="A8" s="7" t="s">
        <v>194</v>
      </c>
      <c r="B8" s="286" t="s">
        <v>27</v>
      </c>
      <c r="C8" s="287" t="s">
        <v>193</v>
      </c>
      <c r="D8" s="487" t="s">
        <v>195</v>
      </c>
      <c r="E8" s="488"/>
      <c r="F8" s="488"/>
      <c r="G8" s="488"/>
      <c r="H8" s="488"/>
      <c r="I8" s="488"/>
      <c r="J8" s="488"/>
      <c r="K8" s="488"/>
      <c r="L8" s="488"/>
      <c r="M8" s="489"/>
    </row>
    <row r="9" spans="1:13" ht="31.5" customHeight="1" x14ac:dyDescent="0.25">
      <c r="A9" s="7" t="s">
        <v>196</v>
      </c>
      <c r="B9" s="286" t="s">
        <v>27</v>
      </c>
      <c r="C9" s="455" t="s">
        <v>197</v>
      </c>
      <c r="D9" s="456"/>
      <c r="E9" s="456"/>
      <c r="F9" s="456"/>
      <c r="G9" s="456"/>
      <c r="H9" s="456"/>
      <c r="I9" s="456"/>
      <c r="J9" s="456"/>
      <c r="K9" s="456"/>
      <c r="L9" s="456"/>
      <c r="M9" s="457"/>
    </row>
    <row r="10" spans="1:13" ht="31.5" customHeight="1" x14ac:dyDescent="0.25">
      <c r="A10" s="7" t="s">
        <v>198</v>
      </c>
      <c r="B10" s="286" t="s">
        <v>27</v>
      </c>
      <c r="C10" s="452" t="s">
        <v>199</v>
      </c>
      <c r="D10" s="453"/>
      <c r="E10" s="453"/>
      <c r="F10" s="453"/>
      <c r="G10" s="453"/>
      <c r="H10" s="453"/>
      <c r="I10" s="453"/>
      <c r="J10" s="453"/>
      <c r="K10" s="453"/>
      <c r="L10" s="453"/>
      <c r="M10" s="454"/>
    </row>
    <row r="11" spans="1:13" ht="47.25" customHeight="1" x14ac:dyDescent="0.25">
      <c r="A11" s="7" t="s">
        <v>200</v>
      </c>
      <c r="B11" s="286" t="s">
        <v>27</v>
      </c>
      <c r="C11" s="288" t="s">
        <v>201</v>
      </c>
      <c r="D11" s="455" t="s">
        <v>202</v>
      </c>
      <c r="E11" s="456"/>
      <c r="F11" s="456"/>
      <c r="G11" s="456"/>
      <c r="H11" s="456"/>
      <c r="I11" s="456"/>
      <c r="J11" s="456"/>
      <c r="K11" s="456"/>
      <c r="L11" s="456"/>
      <c r="M11" s="457"/>
    </row>
    <row r="12" spans="1:13" ht="31.5" customHeight="1" x14ac:dyDescent="0.25">
      <c r="A12" s="7" t="s">
        <v>203</v>
      </c>
      <c r="B12" s="286" t="s">
        <v>192</v>
      </c>
      <c r="C12" s="288" t="s">
        <v>204</v>
      </c>
      <c r="D12" s="502" t="s">
        <v>205</v>
      </c>
      <c r="E12" s="503"/>
      <c r="F12" s="289"/>
      <c r="G12" s="496"/>
      <c r="H12" s="497"/>
      <c r="I12" s="497"/>
      <c r="J12" s="497"/>
      <c r="K12" s="497"/>
      <c r="L12" s="497"/>
      <c r="M12" s="498"/>
    </row>
    <row r="13" spans="1:13" ht="31.5" customHeight="1" x14ac:dyDescent="0.25">
      <c r="A13" s="7" t="s">
        <v>206</v>
      </c>
      <c r="B13" s="286" t="s">
        <v>27</v>
      </c>
      <c r="C13" s="288" t="s">
        <v>201</v>
      </c>
      <c r="D13" s="502" t="s">
        <v>207</v>
      </c>
      <c r="E13" s="503"/>
      <c r="F13" s="289" t="s">
        <v>208</v>
      </c>
      <c r="G13" s="499"/>
      <c r="H13" s="500"/>
      <c r="I13" s="500"/>
      <c r="J13" s="500"/>
      <c r="K13" s="500"/>
      <c r="L13" s="500"/>
      <c r="M13" s="501"/>
    </row>
    <row r="14" spans="1:13" ht="31.5" customHeight="1" x14ac:dyDescent="0.25">
      <c r="A14" s="290" t="s">
        <v>209</v>
      </c>
      <c r="B14" s="286" t="s">
        <v>192</v>
      </c>
      <c r="C14" s="288" t="s">
        <v>204</v>
      </c>
      <c r="D14" s="504" t="s">
        <v>210</v>
      </c>
      <c r="E14" s="505"/>
      <c r="F14" s="505"/>
      <c r="G14" s="505"/>
      <c r="H14" s="505"/>
      <c r="I14" s="505"/>
      <c r="J14" s="505"/>
      <c r="K14" s="505"/>
      <c r="L14" s="505"/>
      <c r="M14" s="506"/>
    </row>
    <row r="15" spans="1:13" ht="31.5" customHeight="1" x14ac:dyDescent="0.25">
      <c r="A15" s="290" t="s">
        <v>211</v>
      </c>
      <c r="B15" s="286" t="s">
        <v>192</v>
      </c>
      <c r="C15" s="288" t="s">
        <v>204</v>
      </c>
      <c r="D15" s="504" t="s">
        <v>212</v>
      </c>
      <c r="E15" s="505"/>
      <c r="F15" s="505"/>
      <c r="G15" s="505"/>
      <c r="H15" s="505"/>
      <c r="I15" s="505"/>
      <c r="J15" s="505"/>
      <c r="K15" s="505"/>
      <c r="L15" s="505"/>
      <c r="M15" s="506"/>
    </row>
    <row r="16" spans="1:13" ht="31.5" customHeight="1" x14ac:dyDescent="0.25">
      <c r="A16" s="290" t="s">
        <v>213</v>
      </c>
      <c r="B16" s="286" t="s">
        <v>192</v>
      </c>
      <c r="C16" s="288" t="s">
        <v>204</v>
      </c>
      <c r="D16" s="287" t="s">
        <v>214</v>
      </c>
      <c r="E16" s="287"/>
      <c r="F16" s="490"/>
      <c r="G16" s="491"/>
      <c r="H16" s="491"/>
      <c r="I16" s="491"/>
      <c r="J16" s="491"/>
      <c r="K16" s="491"/>
      <c r="L16" s="491"/>
      <c r="M16" s="492"/>
    </row>
    <row r="17" spans="1:13" ht="132" customHeight="1" x14ac:dyDescent="0.25">
      <c r="A17" s="7" t="s">
        <v>215</v>
      </c>
      <c r="B17" s="286" t="s">
        <v>27</v>
      </c>
      <c r="C17" s="288" t="s">
        <v>201</v>
      </c>
      <c r="D17" s="287" t="s">
        <v>214</v>
      </c>
      <c r="E17" s="287"/>
      <c r="F17" s="493" t="s">
        <v>216</v>
      </c>
      <c r="G17" s="494"/>
      <c r="H17" s="494"/>
      <c r="I17" s="494"/>
      <c r="J17" s="494"/>
      <c r="K17" s="494"/>
      <c r="L17" s="494"/>
      <c r="M17" s="495"/>
    </row>
    <row r="18" spans="1:13" ht="48.75" customHeight="1" thickBot="1" x14ac:dyDescent="0.3">
      <c r="A18" s="8" t="s">
        <v>217</v>
      </c>
      <c r="B18" s="291" t="s">
        <v>192</v>
      </c>
      <c r="C18" s="458" t="s">
        <v>218</v>
      </c>
      <c r="D18" s="459"/>
      <c r="E18" s="459"/>
      <c r="F18" s="459"/>
      <c r="G18" s="459"/>
      <c r="H18" s="459"/>
      <c r="I18" s="459"/>
      <c r="J18" s="459"/>
      <c r="K18" s="459"/>
      <c r="L18" s="459"/>
      <c r="M18" s="460"/>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6" priority="10">
      <formula>$B$7&lt;&gt;"Oui"</formula>
    </cfRule>
  </conditionalFormatting>
  <conditionalFormatting sqref="D7">
    <cfRule type="expression" dxfId="25" priority="9">
      <formula>$B$7&lt;&gt;"Oui"</formula>
    </cfRule>
  </conditionalFormatting>
  <conditionalFormatting sqref="C8">
    <cfRule type="expression" dxfId="24" priority="8">
      <formula>$B8&lt;&gt;"Oui"</formula>
    </cfRule>
  </conditionalFormatting>
  <conditionalFormatting sqref="D8">
    <cfRule type="expression" dxfId="23" priority="7">
      <formula>$B8&lt;&gt;"Oui"</formula>
    </cfRule>
  </conditionalFormatting>
  <conditionalFormatting sqref="C11">
    <cfRule type="expression" dxfId="22" priority="6">
      <formula>$B11&lt;&gt;"Oui"</formula>
    </cfRule>
  </conditionalFormatting>
  <conditionalFormatting sqref="C12:D13">
    <cfRule type="expression" dxfId="21" priority="5">
      <formula>$B12&lt;&gt;"Oui"</formula>
    </cfRule>
  </conditionalFormatting>
  <conditionalFormatting sqref="F12:F13">
    <cfRule type="expression" dxfId="20" priority="4">
      <formula>$B12&lt;&gt;"Oui"</formula>
    </cfRule>
  </conditionalFormatting>
  <conditionalFormatting sqref="C14:D15 C16:F17">
    <cfRule type="expression" dxfId="19" priority="3">
      <formula>$B14&lt;&gt;"Oui"</formula>
    </cfRule>
  </conditionalFormatting>
  <conditionalFormatting sqref="D11">
    <cfRule type="expression" dxfId="18" priority="2">
      <formula>$B11&lt;&gt;"Oui"</formula>
    </cfRule>
  </conditionalFormatting>
  <conditionalFormatting sqref="C9:C10">
    <cfRule type="expression" dxfId="17" priority="1">
      <formula>$B9&lt;&gt;"Oui"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O54"/>
  <sheetViews>
    <sheetView zoomScale="90" zoomScaleNormal="90" workbookViewId="0">
      <selection activeCell="D13" sqref="D13"/>
    </sheetView>
  </sheetViews>
  <sheetFormatPr baseColWidth="10" defaultColWidth="11.42578125" defaultRowHeight="15" x14ac:dyDescent="0.25"/>
  <cols>
    <col min="1" max="1" width="59.28515625" customWidth="1"/>
    <col min="2" max="2" width="12.28515625" customWidth="1"/>
    <col min="3" max="3" width="31.7109375" customWidth="1"/>
    <col min="4" max="4" width="14.5703125" customWidth="1"/>
    <col min="5" max="6" width="17.42578125" customWidth="1"/>
    <col min="7" max="8" width="16.42578125" customWidth="1"/>
    <col min="9" max="11" width="15.85546875" customWidth="1"/>
    <col min="12" max="12" width="17" customWidth="1"/>
    <col min="13" max="13" width="16.85546875" customWidth="1"/>
    <col min="14" max="14" width="11.42578125" hidden="1" customWidth="1"/>
    <col min="15" max="15" width="29.28515625" style="184" customWidth="1"/>
  </cols>
  <sheetData>
    <row r="1" spans="1:15" ht="15.6" customHeight="1" x14ac:dyDescent="0.25">
      <c r="A1" s="523" t="s">
        <v>219</v>
      </c>
      <c r="B1" s="524"/>
      <c r="C1" s="524"/>
      <c r="D1" s="524"/>
      <c r="E1" s="524"/>
      <c r="F1" s="524"/>
      <c r="G1" s="524"/>
      <c r="H1" s="524"/>
      <c r="I1" s="524"/>
      <c r="J1" s="524"/>
      <c r="K1" s="524"/>
      <c r="L1" s="524"/>
      <c r="M1" s="17"/>
    </row>
    <row r="2" spans="1:15" x14ac:dyDescent="0.25">
      <c r="A2" s="512" t="s">
        <v>220</v>
      </c>
      <c r="B2" s="513"/>
      <c r="C2" s="513"/>
      <c r="D2" s="513"/>
      <c r="E2" s="513"/>
      <c r="F2" s="513"/>
      <c r="G2" s="513"/>
      <c r="H2" s="513"/>
      <c r="I2" s="513"/>
      <c r="J2" s="513"/>
      <c r="K2" s="513"/>
      <c r="L2" s="514"/>
    </row>
    <row r="3" spans="1:15" x14ac:dyDescent="0.25">
      <c r="A3" s="250" t="s">
        <v>221</v>
      </c>
      <c r="B3" s="507" t="s">
        <v>222</v>
      </c>
      <c r="C3" s="508"/>
      <c r="D3" s="525" t="s">
        <v>223</v>
      </c>
      <c r="E3" s="526"/>
      <c r="F3" s="526"/>
      <c r="G3" s="526"/>
      <c r="H3" s="526"/>
      <c r="I3" s="526"/>
      <c r="J3" s="526"/>
      <c r="K3" s="526"/>
      <c r="L3" s="527"/>
    </row>
    <row r="4" spans="1:15" ht="60" x14ac:dyDescent="0.25">
      <c r="A4" s="259" t="s">
        <v>224</v>
      </c>
      <c r="B4" s="130" t="s">
        <v>225</v>
      </c>
      <c r="C4" s="247" t="s">
        <v>226</v>
      </c>
      <c r="D4" s="130" t="s">
        <v>227</v>
      </c>
      <c r="E4" s="130" t="s">
        <v>228</v>
      </c>
      <c r="F4" s="130" t="s">
        <v>229</v>
      </c>
      <c r="G4" s="130" t="s">
        <v>230</v>
      </c>
      <c r="H4" s="130" t="s">
        <v>229</v>
      </c>
      <c r="I4" s="130" t="s">
        <v>231</v>
      </c>
      <c r="J4" s="130" t="s">
        <v>229</v>
      </c>
      <c r="K4" s="248" t="s">
        <v>232</v>
      </c>
      <c r="L4" s="260" t="s">
        <v>233</v>
      </c>
      <c r="M4" s="351" t="s">
        <v>234</v>
      </c>
      <c r="N4" s="147" t="s">
        <v>235</v>
      </c>
    </row>
    <row r="5" spans="1:15" ht="24" x14ac:dyDescent="0.25">
      <c r="A5" s="292" t="s">
        <v>236</v>
      </c>
      <c r="B5" s="293">
        <v>6</v>
      </c>
      <c r="C5" s="266" t="s">
        <v>237</v>
      </c>
      <c r="D5" s="194"/>
      <c r="E5" s="331">
        <v>30</v>
      </c>
      <c r="F5" s="295" t="s">
        <v>238</v>
      </c>
      <c r="G5" s="332">
        <v>15</v>
      </c>
      <c r="H5" s="295" t="s">
        <v>238</v>
      </c>
      <c r="I5" s="295">
        <v>0</v>
      </c>
      <c r="J5" s="296" t="s">
        <v>239</v>
      </c>
      <c r="K5" s="195">
        <f t="shared" ref="K5:K11" si="0">E5*1.5+G5+I5*2/3</f>
        <v>60</v>
      </c>
      <c r="L5" s="261">
        <f t="shared" ref="L5:L11" si="1">IF(OR(F5="non",F5=""),E5*1.5,0)+IF(OR(H5="non",H5=""),G5*1,0)+IF(OR(J5="",J5="non"),I5*2/3,0)</f>
        <v>0</v>
      </c>
      <c r="M5" s="178">
        <f>1-L5/K5</f>
        <v>1</v>
      </c>
      <c r="N5" s="164" t="str">
        <f>IF(ISNA(MATCH("Délocalisée",$F$5:$F$13,0)),"","Délocalisée")</f>
        <v/>
      </c>
      <c r="O5" s="282" t="s">
        <v>240</v>
      </c>
    </row>
    <row r="6" spans="1:15" ht="30" x14ac:dyDescent="0.25">
      <c r="A6" s="297" t="s">
        <v>241</v>
      </c>
      <c r="B6" s="294">
        <v>6</v>
      </c>
      <c r="C6" s="266" t="s">
        <v>237</v>
      </c>
      <c r="D6" s="177"/>
      <c r="E6" s="334">
        <v>40</v>
      </c>
      <c r="F6" s="299" t="s">
        <v>238</v>
      </c>
      <c r="G6" s="333">
        <v>20</v>
      </c>
      <c r="H6" s="300" t="s">
        <v>239</v>
      </c>
      <c r="I6" s="300">
        <v>0</v>
      </c>
      <c r="J6" s="300" t="s">
        <v>239</v>
      </c>
      <c r="K6" s="185">
        <f t="shared" si="0"/>
        <v>80</v>
      </c>
      <c r="L6" s="261">
        <f t="shared" si="1"/>
        <v>20</v>
      </c>
      <c r="M6" s="178">
        <f t="shared" ref="M6:M10" si="2">1-L6/K6</f>
        <v>0.75</v>
      </c>
      <c r="N6" s="164" t="str">
        <f>IF(ISNA(MATCH("Délocalisée",$F$21:$F$25,0)),"","Délocalisée")</f>
        <v/>
      </c>
      <c r="O6" s="330" t="s">
        <v>242</v>
      </c>
    </row>
    <row r="7" spans="1:15" ht="24" x14ac:dyDescent="0.25">
      <c r="A7" s="301" t="s">
        <v>243</v>
      </c>
      <c r="B7" s="302">
        <v>6</v>
      </c>
      <c r="C7" s="266" t="s">
        <v>237</v>
      </c>
      <c r="D7" s="177"/>
      <c r="E7" s="298">
        <v>40</v>
      </c>
      <c r="F7" s="303" t="s">
        <v>238</v>
      </c>
      <c r="G7" s="304">
        <v>10</v>
      </c>
      <c r="H7" s="303" t="s">
        <v>238</v>
      </c>
      <c r="I7" s="300">
        <v>0</v>
      </c>
      <c r="J7" s="300" t="s">
        <v>239</v>
      </c>
      <c r="K7" s="185">
        <f t="shared" si="0"/>
        <v>70</v>
      </c>
      <c r="L7" s="261">
        <f t="shared" si="1"/>
        <v>0</v>
      </c>
      <c r="M7" s="178">
        <f t="shared" si="2"/>
        <v>1</v>
      </c>
      <c r="N7" s="164" t="str">
        <f>IF(ISNA(MATCH("Délocalisée",$F$33:$F$33,0)),"","Délocalisée")</f>
        <v/>
      </c>
      <c r="O7" s="282" t="s">
        <v>240</v>
      </c>
    </row>
    <row r="8" spans="1:15" s="188" customFormat="1" ht="24" x14ac:dyDescent="0.25">
      <c r="A8" s="301" t="s">
        <v>244</v>
      </c>
      <c r="B8" s="302">
        <v>6</v>
      </c>
      <c r="C8" s="266" t="s">
        <v>237</v>
      </c>
      <c r="D8" s="186"/>
      <c r="E8" s="334">
        <v>35</v>
      </c>
      <c r="F8" s="303" t="s">
        <v>238</v>
      </c>
      <c r="G8" s="182">
        <v>16</v>
      </c>
      <c r="H8" s="303" t="s">
        <v>238</v>
      </c>
      <c r="I8" s="300">
        <v>0</v>
      </c>
      <c r="J8" s="300" t="s">
        <v>239</v>
      </c>
      <c r="K8" s="185">
        <f t="shared" si="0"/>
        <v>68.5</v>
      </c>
      <c r="L8" s="261">
        <f t="shared" si="1"/>
        <v>0</v>
      </c>
      <c r="M8" s="279">
        <f t="shared" si="2"/>
        <v>1</v>
      </c>
      <c r="N8" s="187" t="str">
        <f>IF(ISNA(MATCH("Délocalisée",$F$39:$F$39,0)),"","Délocalisée")</f>
        <v/>
      </c>
      <c r="O8" s="282" t="s">
        <v>240</v>
      </c>
    </row>
    <row r="9" spans="1:15" s="188" customFormat="1" ht="24" x14ac:dyDescent="0.25">
      <c r="A9" s="301" t="s">
        <v>245</v>
      </c>
      <c r="B9" s="302">
        <v>6</v>
      </c>
      <c r="C9" s="266" t="s">
        <v>237</v>
      </c>
      <c r="D9" s="186"/>
      <c r="E9" s="334">
        <v>35</v>
      </c>
      <c r="F9" s="303" t="s">
        <v>238</v>
      </c>
      <c r="G9" s="304">
        <v>10</v>
      </c>
      <c r="H9" s="303" t="s">
        <v>238</v>
      </c>
      <c r="I9" s="300">
        <v>0</v>
      </c>
      <c r="J9" s="300" t="s">
        <v>239</v>
      </c>
      <c r="K9" s="185">
        <f>E9*1.5+G9+I9*2/3</f>
        <v>62.5</v>
      </c>
      <c r="L9" s="261">
        <f>IF(OR(F9="non",F9=""),E9*1.5,0)+IF(OR(H9="non",H9=""),G9*1,0)+IF(OR(J9="",J9="non"),I9*2/3,0)</f>
        <v>0</v>
      </c>
      <c r="M9" s="279">
        <f>1-L9/K9</f>
        <v>1</v>
      </c>
      <c r="N9" s="187" t="str">
        <f>IF(ISNA(MATCH("Délocalisée",$F$51:$F$51,0)),"","Délocalisée")</f>
        <v/>
      </c>
      <c r="O9" s="282" t="s">
        <v>246</v>
      </c>
    </row>
    <row r="10" spans="1:15" ht="30" x14ac:dyDescent="0.25">
      <c r="A10" s="305" t="s">
        <v>247</v>
      </c>
      <c r="B10" s="302">
        <v>6</v>
      </c>
      <c r="C10" s="266" t="s">
        <v>237</v>
      </c>
      <c r="D10" s="177"/>
      <c r="E10" s="334">
        <v>35</v>
      </c>
      <c r="F10" s="303" t="s">
        <v>238</v>
      </c>
      <c r="G10" s="182">
        <v>10</v>
      </c>
      <c r="H10" s="303" t="s">
        <v>238</v>
      </c>
      <c r="I10" s="300">
        <v>0</v>
      </c>
      <c r="J10" s="300" t="s">
        <v>239</v>
      </c>
      <c r="K10" s="185">
        <f t="shared" si="0"/>
        <v>62.5</v>
      </c>
      <c r="L10" s="261">
        <f t="shared" si="1"/>
        <v>0</v>
      </c>
      <c r="M10" s="279">
        <f t="shared" si="2"/>
        <v>1</v>
      </c>
      <c r="N10" s="164" t="str">
        <f>IF(ISNA(MATCH("Délocalisée",$F$45:$F$45,0)),"","Délocalisée")</f>
        <v/>
      </c>
      <c r="O10" s="282" t="s">
        <v>246</v>
      </c>
    </row>
    <row r="11" spans="1:15" s="188" customFormat="1" x14ac:dyDescent="0.25">
      <c r="A11" s="306" t="s">
        <v>248</v>
      </c>
      <c r="B11" s="341">
        <v>1</v>
      </c>
      <c r="C11" s="266" t="s">
        <v>237</v>
      </c>
      <c r="D11" s="182"/>
      <c r="E11" s="304">
        <v>0</v>
      </c>
      <c r="F11" s="304" t="s">
        <v>239</v>
      </c>
      <c r="G11" s="304">
        <v>15</v>
      </c>
      <c r="H11" s="304" t="s">
        <v>239</v>
      </c>
      <c r="I11" s="304">
        <v>0</v>
      </c>
      <c r="J11" s="304" t="s">
        <v>239</v>
      </c>
      <c r="K11" s="277">
        <f t="shared" si="0"/>
        <v>15</v>
      </c>
      <c r="L11" s="278">
        <f t="shared" si="1"/>
        <v>15</v>
      </c>
      <c r="M11" s="189"/>
      <c r="N11" s="187"/>
    </row>
    <row r="12" spans="1:15" x14ac:dyDescent="0.25">
      <c r="A12" s="307"/>
      <c r="B12" s="308"/>
      <c r="C12" s="191"/>
      <c r="D12" s="191"/>
      <c r="E12" s="308"/>
      <c r="F12" s="308"/>
      <c r="G12" s="308"/>
      <c r="H12" s="308"/>
      <c r="I12" s="308"/>
      <c r="J12" s="308"/>
      <c r="K12" s="185"/>
      <c r="L12" s="261"/>
      <c r="N12" s="165" t="str">
        <f>IF(ISNA(MATCH("Délocalisée",$H$21:$H$25,0)),"","Délocalisée")</f>
        <v/>
      </c>
    </row>
    <row r="13" spans="1:15" x14ac:dyDescent="0.25">
      <c r="A13" s="309" t="s">
        <v>249</v>
      </c>
      <c r="B13" s="303" t="s">
        <v>250</v>
      </c>
      <c r="C13" s="268" t="s">
        <v>237</v>
      </c>
      <c r="D13" s="262"/>
      <c r="E13" s="310"/>
      <c r="F13" s="310"/>
      <c r="G13" s="310"/>
      <c r="H13" s="310"/>
      <c r="I13" s="310"/>
      <c r="J13" s="310"/>
      <c r="K13" s="263">
        <f t="shared" ref="K13" si="3">E13*1.5+G13+I13*2/3</f>
        <v>0</v>
      </c>
      <c r="L13" s="264">
        <f t="shared" ref="L13" si="4">IF(OR(F13="non",F13=""),E13*1.5,0)+IF(OR(H13="non",H13=""),G13*1,0)+IF(OR(J13="",J13="non"),I13*2/3,0)</f>
        <v>0</v>
      </c>
      <c r="N13" s="165" t="str">
        <f>IF(ISNA(MATCH("Délocalisée",$H$33:$H$33,0)),"","Délocalisée")</f>
        <v/>
      </c>
    </row>
    <row r="14" spans="1:15" x14ac:dyDescent="0.25">
      <c r="A14" s="311"/>
      <c r="B14" s="312">
        <f>SUM(B5:B9,B11:B13)</f>
        <v>31</v>
      </c>
      <c r="D14" s="265" t="s">
        <v>71</v>
      </c>
      <c r="E14" s="313">
        <f>SUM(E5:E13)</f>
        <v>215</v>
      </c>
      <c r="F14" s="313"/>
      <c r="G14" s="313">
        <f>SUM(G5:G13)</f>
        <v>96</v>
      </c>
      <c r="H14" s="313"/>
      <c r="I14" s="313">
        <f>SUM(I5:I13)</f>
        <v>0</v>
      </c>
      <c r="J14" s="313"/>
      <c r="K14" s="257">
        <f>SUM(K5:K13)</f>
        <v>418.5</v>
      </c>
      <c r="L14" s="256">
        <f>SUM(L5:L13)</f>
        <v>35</v>
      </c>
      <c r="M14" s="179">
        <f>1-L14/K14</f>
        <v>0.91636798088410987</v>
      </c>
    </row>
    <row r="16" spans="1:15" x14ac:dyDescent="0.25">
      <c r="A16" s="512" t="s">
        <v>251</v>
      </c>
      <c r="B16" s="513"/>
      <c r="C16" s="513"/>
      <c r="D16" s="513"/>
      <c r="E16" s="513"/>
      <c r="F16" s="513"/>
      <c r="G16" s="513"/>
      <c r="H16" s="513"/>
      <c r="I16" s="513"/>
      <c r="J16" s="513"/>
      <c r="K16" s="513"/>
      <c r="L16" s="514"/>
    </row>
    <row r="17" spans="1:15" x14ac:dyDescent="0.25">
      <c r="A17" s="250" t="s">
        <v>221</v>
      </c>
      <c r="B17" s="507" t="s">
        <v>222</v>
      </c>
      <c r="C17" s="508"/>
      <c r="D17" s="525" t="s">
        <v>252</v>
      </c>
      <c r="E17" s="526"/>
      <c r="F17" s="526"/>
      <c r="G17" s="526"/>
      <c r="H17" s="526"/>
      <c r="I17" s="526"/>
      <c r="J17" s="526"/>
      <c r="K17" s="526"/>
      <c r="L17" s="527"/>
    </row>
    <row r="18" spans="1:15" ht="60" x14ac:dyDescent="0.25">
      <c r="A18" s="259" t="s">
        <v>224</v>
      </c>
      <c r="B18" s="130" t="s">
        <v>225</v>
      </c>
      <c r="C18" s="130" t="s">
        <v>226</v>
      </c>
      <c r="D18" s="130" t="s">
        <v>227</v>
      </c>
      <c r="E18" s="130" t="s">
        <v>228</v>
      </c>
      <c r="F18" s="130" t="s">
        <v>229</v>
      </c>
      <c r="G18" s="130" t="s">
        <v>230</v>
      </c>
      <c r="H18" s="130" t="s">
        <v>229</v>
      </c>
      <c r="I18" s="130" t="s">
        <v>231</v>
      </c>
      <c r="J18" s="130" t="s">
        <v>229</v>
      </c>
      <c r="K18" s="127" t="s">
        <v>232</v>
      </c>
      <c r="L18" s="260" t="s">
        <v>233</v>
      </c>
    </row>
    <row r="19" spans="1:15" s="188" customFormat="1" ht="31.5" customHeight="1" x14ac:dyDescent="0.25">
      <c r="A19" s="314" t="s">
        <v>253</v>
      </c>
      <c r="B19" s="315">
        <v>6</v>
      </c>
      <c r="C19" s="269" t="s">
        <v>237</v>
      </c>
      <c r="D19" s="315"/>
      <c r="E19" s="335">
        <v>35</v>
      </c>
      <c r="F19" s="321" t="s">
        <v>239</v>
      </c>
      <c r="G19" s="336">
        <v>3</v>
      </c>
      <c r="H19" s="322" t="s">
        <v>238</v>
      </c>
      <c r="I19" s="321">
        <v>0</v>
      </c>
      <c r="J19" s="321" t="s">
        <v>239</v>
      </c>
      <c r="K19" s="323">
        <f t="shared" ref="K19" si="5">E19*1.5+G19+I19*2/3</f>
        <v>55.5</v>
      </c>
      <c r="L19" s="280">
        <f t="shared" ref="L19" si="6">IF(OR(F19="non",F19=""),E19*1.5,0)+IF(OR(H19="non",H19=""),G19*1,0)+IF(OR(J19="",J19="non"),I19*2/3,0)</f>
        <v>52.5</v>
      </c>
      <c r="M19" s="279">
        <f t="shared" ref="M19:M24" si="7">1-L19/K19</f>
        <v>5.4054054054054057E-2</v>
      </c>
      <c r="N19" s="190" t="s">
        <v>254</v>
      </c>
      <c r="O19" s="180" t="s">
        <v>255</v>
      </c>
    </row>
    <row r="20" spans="1:15" ht="31.5" customHeight="1" x14ac:dyDescent="0.25">
      <c r="A20" s="314" t="s">
        <v>256</v>
      </c>
      <c r="B20" s="316">
        <v>12</v>
      </c>
      <c r="C20" s="269" t="s">
        <v>237</v>
      </c>
      <c r="D20" s="324"/>
      <c r="E20" s="315">
        <v>0</v>
      </c>
      <c r="F20" s="321" t="s">
        <v>239</v>
      </c>
      <c r="G20" s="321">
        <v>40</v>
      </c>
      <c r="H20" s="321" t="s">
        <v>239</v>
      </c>
      <c r="I20" s="321">
        <v>0</v>
      </c>
      <c r="J20" s="321" t="s">
        <v>239</v>
      </c>
      <c r="K20" s="323">
        <f>E20*1.5+G20+I20*2/3</f>
        <v>40</v>
      </c>
      <c r="L20" s="267">
        <f>IF(F20="oui",0,E20*1.5)+IF(H20="oui",0,G20*1)+IF(J20="oui",0,I20*2/3)</f>
        <v>40</v>
      </c>
      <c r="M20" s="178"/>
      <c r="N20" s="183"/>
    </row>
    <row r="21" spans="1:15" ht="45" customHeight="1" x14ac:dyDescent="0.25">
      <c r="A21" s="519" t="s">
        <v>257</v>
      </c>
      <c r="B21" s="521">
        <v>12</v>
      </c>
      <c r="C21" s="319" t="s">
        <v>258</v>
      </c>
      <c r="D21" s="298">
        <v>6</v>
      </c>
      <c r="E21" s="334">
        <v>35</v>
      </c>
      <c r="F21" s="299" t="s">
        <v>238</v>
      </c>
      <c r="G21" s="333">
        <v>10</v>
      </c>
      <c r="H21" s="340" t="s">
        <v>239</v>
      </c>
      <c r="I21" s="336">
        <v>0</v>
      </c>
      <c r="J21" s="300" t="s">
        <v>239</v>
      </c>
      <c r="K21" s="325">
        <f t="shared" ref="K21:K24" si="8">E21*1.5+G21+I21*2/3</f>
        <v>62.5</v>
      </c>
      <c r="L21" s="192">
        <f t="shared" ref="L21:L24" si="9">IF(OR(F21="non",F21=""),E21*1.5,0)+IF(OR(H21="non",H21=""),G21*1,0)+IF(OR(J21="",J21="non"),I21*2/3,0)</f>
        <v>10</v>
      </c>
      <c r="M21" s="178">
        <f t="shared" ref="M21" si="10">1-L21/K21</f>
        <v>0.84</v>
      </c>
      <c r="N21" s="180" t="s">
        <v>259</v>
      </c>
      <c r="O21" s="180" t="s">
        <v>260</v>
      </c>
    </row>
    <row r="22" spans="1:15" ht="45" customHeight="1" x14ac:dyDescent="0.25">
      <c r="A22" s="520"/>
      <c r="B22" s="522"/>
      <c r="C22" s="320" t="s">
        <v>261</v>
      </c>
      <c r="D22" s="326">
        <v>6</v>
      </c>
      <c r="E22" s="338">
        <v>35</v>
      </c>
      <c r="F22" s="322" t="s">
        <v>238</v>
      </c>
      <c r="G22" s="339">
        <v>15</v>
      </c>
      <c r="H22" s="340" t="s">
        <v>239</v>
      </c>
      <c r="I22" s="336">
        <v>0</v>
      </c>
      <c r="J22" s="322" t="s">
        <v>239</v>
      </c>
      <c r="K22" s="327">
        <f t="shared" si="8"/>
        <v>67.5</v>
      </c>
      <c r="L22" s="275">
        <f t="shared" si="9"/>
        <v>15</v>
      </c>
      <c r="M22" s="279">
        <f t="shared" si="7"/>
        <v>0.77777777777777779</v>
      </c>
      <c r="N22" s="190" t="s">
        <v>262</v>
      </c>
      <c r="O22" s="180" t="s">
        <v>263</v>
      </c>
    </row>
    <row r="23" spans="1:15" ht="45" customHeight="1" x14ac:dyDescent="0.25">
      <c r="A23" s="519" t="s">
        <v>264</v>
      </c>
      <c r="B23" s="521">
        <v>12</v>
      </c>
      <c r="C23" s="319" t="s">
        <v>265</v>
      </c>
      <c r="D23" s="300">
        <v>6</v>
      </c>
      <c r="E23" s="300">
        <v>20</v>
      </c>
      <c r="F23" s="299" t="s">
        <v>239</v>
      </c>
      <c r="G23" s="333">
        <v>0</v>
      </c>
      <c r="H23" s="337" t="s">
        <v>239</v>
      </c>
      <c r="I23" s="300">
        <v>0</v>
      </c>
      <c r="J23" s="300" t="s">
        <v>239</v>
      </c>
      <c r="K23" s="325">
        <f t="shared" si="8"/>
        <v>30</v>
      </c>
      <c r="L23" s="192">
        <f t="shared" si="9"/>
        <v>30</v>
      </c>
      <c r="M23" s="178"/>
      <c r="N23" s="181"/>
      <c r="O23" s="283"/>
    </row>
    <row r="24" spans="1:15" ht="45" customHeight="1" x14ac:dyDescent="0.25">
      <c r="A24" s="520"/>
      <c r="B24" s="522"/>
      <c r="C24" s="274" t="s">
        <v>266</v>
      </c>
      <c r="D24" s="322">
        <v>6</v>
      </c>
      <c r="E24" s="339">
        <v>30</v>
      </c>
      <c r="F24" s="322" t="s">
        <v>239</v>
      </c>
      <c r="G24" s="339">
        <v>5</v>
      </c>
      <c r="H24" s="339" t="s">
        <v>238</v>
      </c>
      <c r="I24" s="322">
        <v>0</v>
      </c>
      <c r="J24" s="322" t="s">
        <v>239</v>
      </c>
      <c r="K24" s="327">
        <f t="shared" si="8"/>
        <v>50</v>
      </c>
      <c r="L24" s="275">
        <f t="shared" si="9"/>
        <v>45</v>
      </c>
      <c r="M24" s="279">
        <f t="shared" si="7"/>
        <v>9.9999999999999978E-2</v>
      </c>
      <c r="N24" s="181" t="s">
        <v>267</v>
      </c>
      <c r="O24" s="350" t="s">
        <v>268</v>
      </c>
    </row>
    <row r="25" spans="1:15" s="188" customFormat="1" x14ac:dyDescent="0.25">
      <c r="A25" s="317" t="s">
        <v>248</v>
      </c>
      <c r="B25" s="342">
        <v>1</v>
      </c>
      <c r="C25" s="272" t="s">
        <v>237</v>
      </c>
      <c r="D25" s="328"/>
      <c r="E25" s="328">
        <v>0</v>
      </c>
      <c r="F25" s="328" t="s">
        <v>239</v>
      </c>
      <c r="G25" s="328">
        <v>15</v>
      </c>
      <c r="H25" s="328" t="s">
        <v>239</v>
      </c>
      <c r="I25" s="328">
        <v>0</v>
      </c>
      <c r="J25" s="328" t="s">
        <v>239</v>
      </c>
      <c r="K25" s="329">
        <f t="shared" ref="K25:K27" si="11">E25*1.5+G25+I25*2/3</f>
        <v>15</v>
      </c>
      <c r="L25" s="281">
        <f t="shared" ref="L25:L27" si="12">IF(OR(F25="non",F25=""),E25*1.5,0)+IF(OR(H25="non",H25=""),G25*1,0)+IF(OR(J25="",J25="non"),I25*2/3,0)</f>
        <v>15</v>
      </c>
      <c r="M25" s="189"/>
      <c r="N25" s="187"/>
    </row>
    <row r="26" spans="1:15" s="188" customFormat="1" x14ac:dyDescent="0.25">
      <c r="A26" s="317"/>
      <c r="B26" s="318"/>
      <c r="C26" s="272"/>
      <c r="D26" s="328"/>
      <c r="E26" s="328"/>
      <c r="F26" s="328"/>
      <c r="G26" s="328"/>
      <c r="H26" s="328"/>
      <c r="I26" s="328"/>
      <c r="J26" s="328"/>
      <c r="K26" s="329"/>
      <c r="L26" s="273"/>
      <c r="M26" s="189"/>
      <c r="N26" s="270"/>
    </row>
    <row r="27" spans="1:15" s="188" customFormat="1" x14ac:dyDescent="0.25">
      <c r="A27" s="309" t="s">
        <v>249</v>
      </c>
      <c r="B27" s="299" t="s">
        <v>250</v>
      </c>
      <c r="C27" s="271" t="s">
        <v>237</v>
      </c>
      <c r="D27" s="347"/>
      <c r="E27" s="347"/>
      <c r="F27" s="347"/>
      <c r="G27" s="347"/>
      <c r="H27" s="347"/>
      <c r="I27" s="347"/>
      <c r="J27" s="347"/>
      <c r="K27" s="348">
        <f t="shared" si="11"/>
        <v>0</v>
      </c>
      <c r="L27" s="349">
        <f t="shared" si="12"/>
        <v>0</v>
      </c>
      <c r="M27" s="189"/>
      <c r="N27" s="270"/>
    </row>
    <row r="28" spans="1:15" x14ac:dyDescent="0.25">
      <c r="A28" s="4"/>
      <c r="B28" s="276">
        <f>SUM(B19:B22,B25:B27)</f>
        <v>31</v>
      </c>
      <c r="C28" s="4"/>
      <c r="D28" s="343" t="s">
        <v>71</v>
      </c>
      <c r="E28" s="344">
        <f>SUM(E19:E27)</f>
        <v>155</v>
      </c>
      <c r="F28" s="344"/>
      <c r="G28" s="344">
        <f>SUM(G19:G27)</f>
        <v>88</v>
      </c>
      <c r="H28" s="344"/>
      <c r="I28" s="344">
        <f>SUM(I19:I27)</f>
        <v>0</v>
      </c>
      <c r="J28" s="344"/>
      <c r="K28" s="345">
        <f>SUM(K19:K27)</f>
        <v>320.5</v>
      </c>
      <c r="L28" s="346">
        <f>SUM(L19:L27)</f>
        <v>207.5</v>
      </c>
      <c r="M28" s="178">
        <f>1-L28/K28</f>
        <v>0.35257410296411862</v>
      </c>
    </row>
    <row r="30" spans="1:15" x14ac:dyDescent="0.25">
      <c r="A30" s="512" t="s">
        <v>269</v>
      </c>
      <c r="B30" s="513"/>
      <c r="C30" s="513"/>
      <c r="D30" s="513"/>
      <c r="E30" s="513"/>
      <c r="F30" s="513"/>
      <c r="G30" s="513"/>
      <c r="H30" s="513"/>
      <c r="I30" s="513"/>
      <c r="J30" s="513"/>
      <c r="K30" s="513"/>
      <c r="L30" s="514"/>
    </row>
    <row r="31" spans="1:15" x14ac:dyDescent="0.25">
      <c r="A31" s="250" t="s">
        <v>221</v>
      </c>
      <c r="B31" s="507" t="s">
        <v>222</v>
      </c>
      <c r="C31" s="508"/>
      <c r="D31" s="509"/>
      <c r="E31" s="510"/>
      <c r="F31" s="510"/>
      <c r="G31" s="510"/>
      <c r="H31" s="510"/>
      <c r="I31" s="510"/>
      <c r="J31" s="510"/>
      <c r="K31" s="510"/>
      <c r="L31" s="518"/>
    </row>
    <row r="32" spans="1:15" ht="60" x14ac:dyDescent="0.25">
      <c r="A32" s="251" t="s">
        <v>224</v>
      </c>
      <c r="B32" s="247" t="s">
        <v>225</v>
      </c>
      <c r="C32" s="247" t="s">
        <v>226</v>
      </c>
      <c r="D32" s="247" t="s">
        <v>227</v>
      </c>
      <c r="E32" s="247" t="s">
        <v>228</v>
      </c>
      <c r="F32" s="247" t="s">
        <v>229</v>
      </c>
      <c r="G32" s="247" t="s">
        <v>230</v>
      </c>
      <c r="H32" s="247" t="s">
        <v>229</v>
      </c>
      <c r="I32" s="247" t="s">
        <v>231</v>
      </c>
      <c r="J32" s="247" t="s">
        <v>229</v>
      </c>
      <c r="K32" s="248" t="s">
        <v>232</v>
      </c>
      <c r="L32" s="252" t="s">
        <v>233</v>
      </c>
    </row>
    <row r="33" spans="1:12" x14ac:dyDescent="0.25">
      <c r="A33" s="253" t="s">
        <v>99</v>
      </c>
      <c r="B33" s="254"/>
      <c r="C33" s="255"/>
      <c r="D33" s="15"/>
      <c r="E33" s="15"/>
      <c r="F33" s="15"/>
      <c r="G33" s="15"/>
      <c r="H33" s="15"/>
      <c r="I33" s="15"/>
      <c r="J33" s="15"/>
      <c r="K33" s="249">
        <f t="shared" ref="K33" si="13">E33*1.5+G33+I33*2/3</f>
        <v>0</v>
      </c>
      <c r="L33" s="258">
        <f>IF(OR(F33="non",F33=""),E33*1.5,0)+IF(OR(H33="non",H33=""),G33*1,0)+IF(OR(J33="",J33="non"),I33*2/3,0)</f>
        <v>0</v>
      </c>
    </row>
    <row r="34" spans="1:12" x14ac:dyDescent="0.25">
      <c r="D34" s="239" t="s">
        <v>71</v>
      </c>
      <c r="E34" s="244">
        <f>SUM(E33:E33)</f>
        <v>0</v>
      </c>
      <c r="F34" s="244"/>
      <c r="G34" s="244">
        <f>SUM(G33:G33)</f>
        <v>0</v>
      </c>
      <c r="H34" s="244"/>
      <c r="I34" s="244">
        <f>SUM(I33:I33)</f>
        <v>0</v>
      </c>
      <c r="J34" s="244"/>
      <c r="K34" s="240">
        <f>SUM(K33:K33)</f>
        <v>0</v>
      </c>
      <c r="L34" s="241">
        <f>SUM(L33:L33)</f>
        <v>0</v>
      </c>
    </row>
    <row r="36" spans="1:12" x14ac:dyDescent="0.25">
      <c r="A36" s="515" t="s">
        <v>270</v>
      </c>
      <c r="B36" s="516"/>
      <c r="C36" s="516"/>
      <c r="D36" s="516"/>
      <c r="E36" s="516"/>
      <c r="F36" s="516"/>
      <c r="G36" s="516"/>
      <c r="H36" s="516"/>
      <c r="I36" s="516"/>
      <c r="J36" s="516"/>
      <c r="K36" s="516"/>
      <c r="L36" s="517"/>
    </row>
    <row r="37" spans="1:12" x14ac:dyDescent="0.25">
      <c r="A37" s="131" t="s">
        <v>221</v>
      </c>
      <c r="B37" s="507" t="s">
        <v>222</v>
      </c>
      <c r="C37" s="508"/>
      <c r="D37" s="509"/>
      <c r="E37" s="510"/>
      <c r="F37" s="510"/>
      <c r="G37" s="510"/>
      <c r="H37" s="510"/>
      <c r="I37" s="510"/>
      <c r="J37" s="510"/>
      <c r="K37" s="510"/>
      <c r="L37" s="511"/>
    </row>
    <row r="38" spans="1:12" ht="60" x14ac:dyDescent="0.25">
      <c r="A38" s="129" t="s">
        <v>224</v>
      </c>
      <c r="B38" s="130" t="s">
        <v>225</v>
      </c>
      <c r="C38" s="130" t="s">
        <v>226</v>
      </c>
      <c r="D38" s="130" t="s">
        <v>227</v>
      </c>
      <c r="E38" s="130" t="s">
        <v>228</v>
      </c>
      <c r="F38" s="130" t="s">
        <v>229</v>
      </c>
      <c r="G38" s="130" t="s">
        <v>230</v>
      </c>
      <c r="H38" s="130" t="s">
        <v>229</v>
      </c>
      <c r="I38" s="130" t="s">
        <v>231</v>
      </c>
      <c r="J38" s="130" t="s">
        <v>229</v>
      </c>
      <c r="K38" s="127" t="s">
        <v>232</v>
      </c>
      <c r="L38" s="128" t="s">
        <v>233</v>
      </c>
    </row>
    <row r="39" spans="1:12" x14ac:dyDescent="0.25">
      <c r="A39" s="19" t="s">
        <v>99</v>
      </c>
      <c r="B39" s="20"/>
      <c r="C39" s="20"/>
      <c r="D39" s="21"/>
      <c r="E39" s="21"/>
      <c r="F39" s="21"/>
      <c r="G39" s="21"/>
      <c r="H39" s="21"/>
      <c r="I39" s="21"/>
      <c r="J39" s="21"/>
      <c r="K39" s="242">
        <f t="shared" ref="K39" si="14">E39*1.5+G39+I39*2/3</f>
        <v>0</v>
      </c>
      <c r="L39" s="243">
        <f t="shared" ref="L39" si="15">IF(OR(F39="non",F39=""),E39*1.5,0)+IF(OR(H39="non",H39=""),G39*1,0)+IF(OR(J39="",J39="non"),I39*2/3,0)</f>
        <v>0</v>
      </c>
    </row>
    <row r="40" spans="1:12" x14ac:dyDescent="0.25">
      <c r="D40" s="239" t="s">
        <v>71</v>
      </c>
      <c r="E40" s="244">
        <f>SUM(E39:E39)</f>
        <v>0</v>
      </c>
      <c r="F40" s="244"/>
      <c r="G40" s="244">
        <f>SUM(G39:G39)</f>
        <v>0</v>
      </c>
      <c r="H40" s="244"/>
      <c r="I40" s="244">
        <f>SUM(I39:I39)</f>
        <v>0</v>
      </c>
      <c r="J40" s="244"/>
      <c r="K40" s="240">
        <f>SUM(K39:K39)</f>
        <v>0</v>
      </c>
      <c r="L40" s="241">
        <f>SUM(L39:L39)</f>
        <v>0</v>
      </c>
    </row>
    <row r="42" spans="1:12" x14ac:dyDescent="0.25">
      <c r="A42" s="515" t="s">
        <v>271</v>
      </c>
      <c r="B42" s="516"/>
      <c r="C42" s="516"/>
      <c r="D42" s="516"/>
      <c r="E42" s="516"/>
      <c r="F42" s="516"/>
      <c r="G42" s="516"/>
      <c r="H42" s="516"/>
      <c r="I42" s="516"/>
      <c r="J42" s="516"/>
      <c r="K42" s="516"/>
      <c r="L42" s="517"/>
    </row>
    <row r="43" spans="1:12" x14ac:dyDescent="0.25">
      <c r="A43" s="131" t="s">
        <v>221</v>
      </c>
      <c r="B43" s="507" t="s">
        <v>222</v>
      </c>
      <c r="C43" s="508"/>
      <c r="D43" s="509"/>
      <c r="E43" s="510"/>
      <c r="F43" s="510"/>
      <c r="G43" s="510"/>
      <c r="H43" s="510"/>
      <c r="I43" s="510"/>
      <c r="J43" s="510"/>
      <c r="K43" s="510"/>
      <c r="L43" s="511"/>
    </row>
    <row r="44" spans="1:12" ht="60" x14ac:dyDescent="0.25">
      <c r="A44" s="129" t="s">
        <v>224</v>
      </c>
      <c r="B44" s="130" t="s">
        <v>225</v>
      </c>
      <c r="C44" s="130" t="s">
        <v>226</v>
      </c>
      <c r="D44" s="130" t="s">
        <v>227</v>
      </c>
      <c r="E44" s="130" t="s">
        <v>228</v>
      </c>
      <c r="F44" s="130" t="s">
        <v>229</v>
      </c>
      <c r="G44" s="130" t="s">
        <v>230</v>
      </c>
      <c r="H44" s="130" t="s">
        <v>229</v>
      </c>
      <c r="I44" s="130" t="s">
        <v>231</v>
      </c>
      <c r="J44" s="130" t="s">
        <v>229</v>
      </c>
      <c r="K44" s="127" t="s">
        <v>232</v>
      </c>
      <c r="L44" s="128" t="s">
        <v>233</v>
      </c>
    </row>
    <row r="45" spans="1:12" x14ac:dyDescent="0.25">
      <c r="A45" s="19" t="s">
        <v>99</v>
      </c>
      <c r="B45" s="20"/>
      <c r="C45" s="20"/>
      <c r="D45" s="21"/>
      <c r="E45" s="21"/>
      <c r="F45" s="21"/>
      <c r="G45" s="21"/>
      <c r="H45" s="21"/>
      <c r="I45" s="21"/>
      <c r="J45" s="21"/>
      <c r="K45" s="242">
        <f t="shared" ref="K45" si="16">E45*1.5+G45+I45*2/3</f>
        <v>0</v>
      </c>
      <c r="L45" s="243">
        <f t="shared" ref="L45" si="17">IF(OR(F45="non",F45=""),E45*1.5,0)+IF(OR(H45="non",H45=""),G45*1,0)+IF(OR(J45="",J45="non"),I45*2/3,0)</f>
        <v>0</v>
      </c>
    </row>
    <row r="46" spans="1:12" x14ac:dyDescent="0.25">
      <c r="D46" s="239" t="s">
        <v>71</v>
      </c>
      <c r="E46" s="244">
        <f>SUM(E45:E45)</f>
        <v>0</v>
      </c>
      <c r="F46" s="244"/>
      <c r="G46" s="244">
        <f>SUM(G45:G45)</f>
        <v>0</v>
      </c>
      <c r="H46" s="244"/>
      <c r="I46" s="244">
        <f>SUM(I45:I45)</f>
        <v>0</v>
      </c>
      <c r="J46" s="244"/>
      <c r="K46" s="240">
        <f>SUM(K45:K45)</f>
        <v>0</v>
      </c>
      <c r="L46" s="241">
        <f>SUM(L45:L45)</f>
        <v>0</v>
      </c>
    </row>
    <row r="48" spans="1:12" x14ac:dyDescent="0.25">
      <c r="A48" s="515" t="s">
        <v>272</v>
      </c>
      <c r="B48" s="516"/>
      <c r="C48" s="516"/>
      <c r="D48" s="516"/>
      <c r="E48" s="516"/>
      <c r="F48" s="516"/>
      <c r="G48" s="516"/>
      <c r="H48" s="516"/>
      <c r="I48" s="516"/>
      <c r="J48" s="516"/>
      <c r="K48" s="516"/>
      <c r="L48" s="517"/>
    </row>
    <row r="49" spans="1:12" x14ac:dyDescent="0.25">
      <c r="A49" s="131" t="s">
        <v>221</v>
      </c>
      <c r="B49" s="507" t="s">
        <v>222</v>
      </c>
      <c r="C49" s="508"/>
      <c r="D49" s="509"/>
      <c r="E49" s="510"/>
      <c r="F49" s="510"/>
      <c r="G49" s="510"/>
      <c r="H49" s="510"/>
      <c r="I49" s="510"/>
      <c r="J49" s="510"/>
      <c r="K49" s="510"/>
      <c r="L49" s="511"/>
    </row>
    <row r="50" spans="1:12" ht="60" x14ac:dyDescent="0.25">
      <c r="A50" s="129" t="s">
        <v>224</v>
      </c>
      <c r="B50" s="130" t="s">
        <v>225</v>
      </c>
      <c r="C50" s="130" t="s">
        <v>226</v>
      </c>
      <c r="D50" s="130" t="s">
        <v>227</v>
      </c>
      <c r="E50" s="130" t="s">
        <v>228</v>
      </c>
      <c r="F50" s="130" t="s">
        <v>229</v>
      </c>
      <c r="G50" s="130" t="s">
        <v>230</v>
      </c>
      <c r="H50" s="130" t="s">
        <v>229</v>
      </c>
      <c r="I50" s="130" t="s">
        <v>231</v>
      </c>
      <c r="J50" s="130" t="s">
        <v>229</v>
      </c>
      <c r="K50" s="127" t="s">
        <v>232</v>
      </c>
      <c r="L50" s="128" t="s">
        <v>233</v>
      </c>
    </row>
    <row r="51" spans="1:12" x14ac:dyDescent="0.25">
      <c r="A51" s="19" t="s">
        <v>99</v>
      </c>
      <c r="B51" s="20"/>
      <c r="C51" s="20"/>
      <c r="D51" s="21"/>
      <c r="E51" s="21"/>
      <c r="F51" s="21"/>
      <c r="G51" s="21"/>
      <c r="H51" s="21"/>
      <c r="I51" s="21"/>
      <c r="J51" s="21"/>
      <c r="K51" s="242">
        <f t="shared" ref="K51" si="18">E51*1.5+G51+I51*2/3</f>
        <v>0</v>
      </c>
      <c r="L51" s="243">
        <f t="shared" ref="L51" si="19">IF(OR(F51="non",F51=""),E51*1.5,0)+IF(OR(H51="non",H51=""),G51*1,0)+IF(OR(J51="",J51="non"),I51*2/3,0)</f>
        <v>0</v>
      </c>
    </row>
    <row r="52" spans="1:12" x14ac:dyDescent="0.25">
      <c r="D52" s="239" t="s">
        <v>71</v>
      </c>
      <c r="E52" s="244">
        <f>SUM(E51:E51)</f>
        <v>0</v>
      </c>
      <c r="F52" s="244"/>
      <c r="G52" s="244">
        <f>SUM(G51:G51)</f>
        <v>0</v>
      </c>
      <c r="H52" s="244"/>
      <c r="I52" s="244">
        <f>SUM(I51:I51)</f>
        <v>0</v>
      </c>
      <c r="J52" s="244"/>
      <c r="K52" s="240">
        <f>SUM(K51:K51)</f>
        <v>0</v>
      </c>
      <c r="L52" s="241">
        <f>SUM(L51:L51)</f>
        <v>0</v>
      </c>
    </row>
    <row r="54" spans="1:12" x14ac:dyDescent="0.25">
      <c r="D54" s="245" t="s">
        <v>273</v>
      </c>
      <c r="E54" s="246">
        <f>E40+E34+E28+E14+E46+E52</f>
        <v>370</v>
      </c>
      <c r="F54" s="246"/>
      <c r="G54" s="246">
        <f>G14+G28+G34+G40+G46+G52</f>
        <v>184</v>
      </c>
      <c r="H54" s="246"/>
      <c r="I54" s="246">
        <f>I40+I34+I28+I14+I46+I52</f>
        <v>0</v>
      </c>
      <c r="J54" s="246"/>
      <c r="K54" s="352">
        <f>K40+K34+K28+K14+K46+K52</f>
        <v>739</v>
      </c>
      <c r="L54" s="353">
        <f>L40+L34+L28+L14+L46+L52</f>
        <v>242.5</v>
      </c>
    </row>
  </sheetData>
  <mergeCells count="23">
    <mergeCell ref="A42:L42"/>
    <mergeCell ref="B43:C43"/>
    <mergeCell ref="D43:L43"/>
    <mergeCell ref="A48:L48"/>
    <mergeCell ref="B49:C49"/>
    <mergeCell ref="D49:L49"/>
    <mergeCell ref="A1:L1"/>
    <mergeCell ref="A2:L2"/>
    <mergeCell ref="B3:C3"/>
    <mergeCell ref="D3:L3"/>
    <mergeCell ref="B17:C17"/>
    <mergeCell ref="D17:L17"/>
    <mergeCell ref="B37:C37"/>
    <mergeCell ref="D37:L37"/>
    <mergeCell ref="A16:L16"/>
    <mergeCell ref="A30:L30"/>
    <mergeCell ref="A36:L36"/>
    <mergeCell ref="B31:C31"/>
    <mergeCell ref="D31:L31"/>
    <mergeCell ref="A21:A22"/>
    <mergeCell ref="B21:B22"/>
    <mergeCell ref="A23:A24"/>
    <mergeCell ref="B23:B24"/>
  </mergeCells>
  <dataValidations count="2">
    <dataValidation type="list" allowBlank="1" showInputMessage="1" showErrorMessage="1" sqref="J11:J13 F33 H33 J33 H5 J45 F39 H39 J39 J51 F51 H51 F45 H45 F19:F27 J25:J27 H7:H13 F5:F13 H19:H27" xr:uid="{658DF863-DCDE-4668-8F05-D04CEB4CCB45}">
      <formula1>"Mutualisée,Délocalisée,NON"</formula1>
    </dataValidation>
    <dataValidation type="list" allowBlank="1" showInputMessage="1" showErrorMessage="1" sqref="H6 F20 H20 J5:J10 J19:J24" xr:uid="{C6498C9B-6DAF-4DC0-938D-83D2B3FB4D48}">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zoomScale="90" zoomScaleNormal="90" workbookViewId="0">
      <selection activeCell="E65" sqref="E65"/>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566" t="s">
        <v>274</v>
      </c>
      <c r="B1" s="567"/>
      <c r="C1" s="567"/>
      <c r="D1" s="567"/>
      <c r="E1" s="567"/>
      <c r="F1" s="567"/>
      <c r="G1" s="567"/>
      <c r="H1" s="567"/>
      <c r="I1" s="567"/>
      <c r="J1" s="567"/>
      <c r="K1" s="568"/>
      <c r="M1" s="532" t="s">
        <v>275</v>
      </c>
      <c r="N1" s="533"/>
      <c r="O1" s="533"/>
      <c r="P1" s="534"/>
    </row>
    <row r="2" spans="1:16" ht="16.5" thickBot="1" x14ac:dyDescent="0.3">
      <c r="A2" s="575" t="s">
        <v>276</v>
      </c>
      <c r="B2" s="576"/>
      <c r="C2" s="577"/>
      <c r="D2" s="578"/>
      <c r="E2" s="578"/>
      <c r="F2" s="578"/>
      <c r="G2" s="578"/>
      <c r="H2" s="578"/>
      <c r="I2" s="578"/>
      <c r="J2" s="578"/>
      <c r="K2" s="579"/>
      <c r="M2" s="528" t="s">
        <v>277</v>
      </c>
      <c r="N2" s="529"/>
      <c r="O2" s="529"/>
      <c r="P2" s="530"/>
    </row>
    <row r="3" spans="1:16" ht="15.75" customHeight="1" thickBot="1" x14ac:dyDescent="0.3">
      <c r="A3" s="133" t="s">
        <v>278</v>
      </c>
      <c r="B3" s="134">
        <v>57</v>
      </c>
      <c r="C3" s="569" t="s">
        <v>279</v>
      </c>
      <c r="D3" s="569"/>
      <c r="E3" s="569"/>
      <c r="F3" s="569"/>
      <c r="G3" s="569"/>
      <c r="H3" s="569"/>
      <c r="I3" s="569"/>
      <c r="J3" s="569"/>
      <c r="K3" s="570"/>
    </row>
    <row r="4" spans="1:16" ht="15.75" x14ac:dyDescent="0.25">
      <c r="A4" s="9" t="s">
        <v>280</v>
      </c>
      <c r="B4" s="52">
        <v>7943</v>
      </c>
      <c r="C4" s="571" t="s">
        <v>281</v>
      </c>
      <c r="D4" s="571"/>
      <c r="E4" s="571"/>
      <c r="F4" s="571"/>
      <c r="G4" s="572">
        <f>H30+(H21/15)+(H35/15)</f>
        <v>1390.8050000000001</v>
      </c>
      <c r="H4" s="573"/>
      <c r="I4" s="573"/>
      <c r="J4" s="573"/>
      <c r="K4" s="574"/>
      <c r="L4" s="117"/>
      <c r="M4" s="587" t="s">
        <v>282</v>
      </c>
      <c r="N4" s="588"/>
      <c r="O4" s="588"/>
      <c r="P4" s="589"/>
    </row>
    <row r="5" spans="1:16" ht="15.75" customHeight="1" x14ac:dyDescent="0.25">
      <c r="A5" s="9" t="s">
        <v>283</v>
      </c>
      <c r="B5" s="52">
        <v>1943</v>
      </c>
      <c r="C5" s="540" t="s">
        <v>284</v>
      </c>
      <c r="D5" s="540"/>
      <c r="E5" s="540"/>
      <c r="F5" s="540"/>
      <c r="G5" s="541" t="s">
        <v>285</v>
      </c>
      <c r="H5" s="541"/>
      <c r="I5" s="541"/>
      <c r="J5" s="541"/>
      <c r="K5" s="542"/>
      <c r="L5" s="117"/>
      <c r="M5" s="590"/>
      <c r="N5" s="591"/>
      <c r="O5" s="591"/>
      <c r="P5" s="592"/>
    </row>
    <row r="6" spans="1:16" ht="15.75" x14ac:dyDescent="0.25">
      <c r="A6" s="9" t="s">
        <v>286</v>
      </c>
      <c r="B6" s="52">
        <v>2443</v>
      </c>
      <c r="C6" s="540" t="s">
        <v>284</v>
      </c>
      <c r="D6" s="540"/>
      <c r="E6" s="540"/>
      <c r="F6" s="540"/>
      <c r="G6" s="541" t="s">
        <v>287</v>
      </c>
      <c r="H6" s="541"/>
      <c r="I6" s="541"/>
      <c r="J6" s="541"/>
      <c r="K6" s="542"/>
      <c r="L6" s="118"/>
      <c r="M6" s="590"/>
      <c r="N6" s="591"/>
      <c r="O6" s="591"/>
      <c r="P6" s="592"/>
    </row>
    <row r="7" spans="1:16" ht="16.5" customHeight="1" x14ac:dyDescent="0.25">
      <c r="A7" s="9" t="s">
        <v>288</v>
      </c>
      <c r="B7" s="52"/>
      <c r="C7" s="540" t="s">
        <v>284</v>
      </c>
      <c r="D7" s="540"/>
      <c r="E7" s="540"/>
      <c r="F7" s="540"/>
      <c r="G7" s="541"/>
      <c r="H7" s="541"/>
      <c r="I7" s="541"/>
      <c r="J7" s="541"/>
      <c r="K7" s="542"/>
      <c r="L7" s="118"/>
      <c r="M7" s="590"/>
      <c r="N7" s="591"/>
      <c r="O7" s="591"/>
      <c r="P7" s="592"/>
    </row>
    <row r="8" spans="1:16" ht="16.5" customHeight="1" x14ac:dyDescent="0.25">
      <c r="A8" s="9" t="s">
        <v>289</v>
      </c>
      <c r="B8" s="52"/>
      <c r="C8" s="540" t="s">
        <v>284</v>
      </c>
      <c r="D8" s="540"/>
      <c r="E8" s="540"/>
      <c r="F8" s="540"/>
      <c r="G8" s="541"/>
      <c r="H8" s="541"/>
      <c r="I8" s="541"/>
      <c r="J8" s="541"/>
      <c r="K8" s="542"/>
      <c r="L8" s="118"/>
      <c r="M8" s="590"/>
      <c r="N8" s="591"/>
      <c r="O8" s="591"/>
      <c r="P8" s="592"/>
    </row>
    <row r="9" spans="1:16" ht="16.5" customHeight="1" x14ac:dyDescent="0.25">
      <c r="A9" s="9" t="s">
        <v>290</v>
      </c>
      <c r="B9" s="52"/>
      <c r="C9" s="540" t="s">
        <v>284</v>
      </c>
      <c r="D9" s="540"/>
      <c r="E9" s="540"/>
      <c r="F9" s="540"/>
      <c r="G9" s="541"/>
      <c r="H9" s="541"/>
      <c r="I9" s="541"/>
      <c r="J9" s="541"/>
      <c r="K9" s="542"/>
      <c r="L9" s="118"/>
      <c r="M9" s="590"/>
      <c r="N9" s="591"/>
      <c r="O9" s="591"/>
      <c r="P9" s="592"/>
    </row>
    <row r="10" spans="1:16" ht="16.5" customHeight="1" thickBot="1" x14ac:dyDescent="0.3">
      <c r="A10" s="143" t="s">
        <v>291</v>
      </c>
      <c r="B10" s="145"/>
      <c r="C10" s="540" t="s">
        <v>284</v>
      </c>
      <c r="D10" s="540"/>
      <c r="E10" s="540"/>
      <c r="F10" s="540"/>
      <c r="G10" s="541"/>
      <c r="H10" s="541"/>
      <c r="I10" s="541"/>
      <c r="J10" s="541"/>
      <c r="K10" s="542"/>
      <c r="L10" s="118"/>
      <c r="M10" s="141"/>
      <c r="N10" s="141"/>
      <c r="O10" s="141"/>
      <c r="P10" s="142"/>
    </row>
    <row r="11" spans="1:16" ht="15" customHeight="1" x14ac:dyDescent="0.25">
      <c r="A11" s="599" t="s">
        <v>292</v>
      </c>
      <c r="B11" s="600"/>
      <c r="C11" s="601"/>
      <c r="D11" s="602"/>
      <c r="E11" s="602"/>
      <c r="F11" s="602"/>
      <c r="G11" s="602"/>
      <c r="H11" s="602"/>
      <c r="I11" s="602"/>
      <c r="J11" s="602"/>
      <c r="K11" s="603"/>
      <c r="L11" s="119"/>
      <c r="M11" s="618" t="s">
        <v>293</v>
      </c>
      <c r="N11" s="619"/>
      <c r="O11" s="619"/>
      <c r="P11" s="620"/>
    </row>
    <row r="12" spans="1:16" ht="15.75" x14ac:dyDescent="0.25">
      <c r="A12" s="9" t="s">
        <v>294</v>
      </c>
      <c r="B12" s="22">
        <v>10</v>
      </c>
      <c r="C12" s="580" t="s">
        <v>295</v>
      </c>
      <c r="D12" s="581"/>
      <c r="E12" s="581"/>
      <c r="F12" s="581"/>
      <c r="G12" s="581"/>
      <c r="H12" s="581"/>
      <c r="I12" s="581"/>
      <c r="J12" s="581"/>
      <c r="K12" s="582"/>
      <c r="L12" s="119"/>
      <c r="M12" s="618"/>
      <c r="N12" s="619"/>
      <c r="O12" s="619"/>
      <c r="P12" s="620"/>
    </row>
    <row r="13" spans="1:16" ht="15.75" x14ac:dyDescent="0.25">
      <c r="A13" s="9" t="s">
        <v>296</v>
      </c>
      <c r="B13" s="22">
        <v>0</v>
      </c>
      <c r="C13" s="406"/>
      <c r="D13" s="355"/>
      <c r="E13" s="355"/>
      <c r="F13" s="355"/>
      <c r="G13" s="355"/>
      <c r="H13" s="355"/>
      <c r="I13" s="355"/>
      <c r="J13" s="355"/>
      <c r="K13" s="583"/>
      <c r="L13" s="119"/>
      <c r="M13" s="618"/>
      <c r="N13" s="619"/>
      <c r="O13" s="619"/>
      <c r="P13" s="620"/>
    </row>
    <row r="14" spans="1:16" ht="15.75" x14ac:dyDescent="0.25">
      <c r="A14" s="9" t="s">
        <v>297</v>
      </c>
      <c r="B14" s="22">
        <v>1</v>
      </c>
      <c r="C14" s="406"/>
      <c r="D14" s="355"/>
      <c r="E14" s="355"/>
      <c r="F14" s="355"/>
      <c r="G14" s="355"/>
      <c r="H14" s="355"/>
      <c r="I14" s="355"/>
      <c r="J14" s="355"/>
      <c r="K14" s="583"/>
      <c r="L14" s="119"/>
      <c r="M14" s="618"/>
      <c r="N14" s="619"/>
      <c r="O14" s="619"/>
      <c r="P14" s="620"/>
    </row>
    <row r="15" spans="1:16" ht="15.75" x14ac:dyDescent="0.25">
      <c r="A15" s="9" t="s">
        <v>298</v>
      </c>
      <c r="B15" s="22"/>
      <c r="C15" s="406"/>
      <c r="D15" s="355"/>
      <c r="E15" s="355"/>
      <c r="F15" s="355"/>
      <c r="G15" s="355"/>
      <c r="H15" s="355"/>
      <c r="I15" s="355"/>
      <c r="J15" s="355"/>
      <c r="K15" s="583"/>
      <c r="L15" s="119"/>
      <c r="M15" s="618"/>
      <c r="N15" s="619"/>
      <c r="O15" s="619"/>
      <c r="P15" s="620"/>
    </row>
    <row r="16" spans="1:16" ht="15.75" x14ac:dyDescent="0.25">
      <c r="A16" s="9" t="s">
        <v>299</v>
      </c>
      <c r="B16" s="22"/>
      <c r="C16" s="406"/>
      <c r="D16" s="355"/>
      <c r="E16" s="355"/>
      <c r="F16" s="355"/>
      <c r="G16" s="355"/>
      <c r="H16" s="355"/>
      <c r="I16" s="355"/>
      <c r="J16" s="355"/>
      <c r="K16" s="583"/>
      <c r="L16" s="119"/>
      <c r="M16" s="618"/>
      <c r="N16" s="619"/>
      <c r="O16" s="619"/>
      <c r="P16" s="620"/>
    </row>
    <row r="17" spans="1:16" ht="15.75" x14ac:dyDescent="0.25">
      <c r="A17" s="9" t="s">
        <v>300</v>
      </c>
      <c r="B17" s="22"/>
      <c r="C17" s="406"/>
      <c r="D17" s="355"/>
      <c r="E17" s="355"/>
      <c r="F17" s="355"/>
      <c r="G17" s="355"/>
      <c r="H17" s="355"/>
      <c r="I17" s="355"/>
      <c r="J17" s="355"/>
      <c r="K17" s="583"/>
      <c r="L17" s="119"/>
      <c r="M17" s="618"/>
      <c r="N17" s="619"/>
      <c r="O17" s="619"/>
      <c r="P17" s="620"/>
    </row>
    <row r="18" spans="1:16" ht="16.5" thickBot="1" x14ac:dyDescent="0.3">
      <c r="A18" s="9" t="s">
        <v>301</v>
      </c>
      <c r="B18" s="144"/>
      <c r="C18" s="584"/>
      <c r="D18" s="585"/>
      <c r="E18" s="585"/>
      <c r="F18" s="585"/>
      <c r="G18" s="585"/>
      <c r="H18" s="585"/>
      <c r="I18" s="585"/>
      <c r="J18" s="585"/>
      <c r="K18" s="586"/>
      <c r="L18" s="119"/>
      <c r="M18" s="618"/>
      <c r="N18" s="619"/>
      <c r="O18" s="619"/>
      <c r="P18" s="620"/>
    </row>
    <row r="19" spans="1:16" ht="16.899999999999999" customHeight="1" thickBot="1" x14ac:dyDescent="0.3">
      <c r="A19" s="624" t="s">
        <v>302</v>
      </c>
      <c r="B19" s="625"/>
      <c r="C19" s="625"/>
      <c r="D19" s="625"/>
      <c r="E19" s="625"/>
      <c r="F19" s="625"/>
      <c r="G19" s="625"/>
      <c r="H19" s="625"/>
      <c r="I19" s="625"/>
      <c r="J19" s="625"/>
      <c r="K19" s="626"/>
      <c r="L19" s="118"/>
      <c r="M19" s="621"/>
      <c r="N19" s="622"/>
      <c r="O19" s="622"/>
      <c r="P19" s="623"/>
    </row>
    <row r="20" spans="1:16" ht="49.15" customHeight="1" thickBot="1" x14ac:dyDescent="0.3">
      <c r="A20" s="552"/>
      <c r="B20" s="627"/>
      <c r="C20" s="76" t="s">
        <v>303</v>
      </c>
      <c r="D20" s="53" t="s">
        <v>304</v>
      </c>
      <c r="E20" s="76" t="s">
        <v>305</v>
      </c>
      <c r="F20" s="76" t="s">
        <v>306</v>
      </c>
      <c r="G20" s="78" t="s">
        <v>307</v>
      </c>
      <c r="H20" s="76" t="s">
        <v>308</v>
      </c>
      <c r="I20" s="115"/>
      <c r="J20" s="88"/>
      <c r="K20" s="88"/>
      <c r="L20" s="88"/>
      <c r="M20" s="77"/>
      <c r="N20" s="77"/>
      <c r="O20" s="77"/>
      <c r="P20" s="77"/>
    </row>
    <row r="21" spans="1:16" ht="14.45" customHeight="1" thickTop="1" x14ac:dyDescent="0.25">
      <c r="A21" s="596" t="s">
        <v>309</v>
      </c>
      <c r="B21" s="90" t="s">
        <v>310</v>
      </c>
      <c r="C21" s="54">
        <f>SUM(C22:C27)</f>
        <v>555</v>
      </c>
      <c r="D21" s="55">
        <f>SUM(D22:D27)</f>
        <v>184</v>
      </c>
      <c r="E21" s="55">
        <f>SUM(E22:E27)</f>
        <v>0</v>
      </c>
      <c r="F21" s="55">
        <f>SUM(F22:F27)</f>
        <v>739</v>
      </c>
      <c r="G21" s="55">
        <f>SUM(G22:G27)</f>
        <v>242.5</v>
      </c>
      <c r="H21" s="56">
        <f>G21*51.39</f>
        <v>12462.075000000001</v>
      </c>
      <c r="I21" s="120"/>
      <c r="J21" s="612" t="s">
        <v>311</v>
      </c>
      <c r="K21" s="612"/>
      <c r="L21" s="613"/>
    </row>
    <row r="22" spans="1:16" x14ac:dyDescent="0.25">
      <c r="A22" s="597"/>
      <c r="B22" s="91" t="s">
        <v>312</v>
      </c>
      <c r="C22" s="136">
        <f>'6. MAQUETTE'!E14*1.5</f>
        <v>322.5</v>
      </c>
      <c r="D22" s="136">
        <f>'6. MAQUETTE'!G14</f>
        <v>96</v>
      </c>
      <c r="E22" s="136">
        <f>'6. MAQUETTE'!I5*2/3</f>
        <v>0</v>
      </c>
      <c r="F22" s="136">
        <f t="shared" ref="F22:F25" si="0">C22+D22+E22</f>
        <v>418.5</v>
      </c>
      <c r="G22" s="137">
        <f>'6. MAQUETTE'!L14</f>
        <v>35</v>
      </c>
      <c r="H22" s="138">
        <f>G22*51.39</f>
        <v>1798.65</v>
      </c>
      <c r="I22" s="120"/>
      <c r="J22" s="614"/>
      <c r="K22" s="614"/>
      <c r="L22" s="615"/>
    </row>
    <row r="23" spans="1:16" x14ac:dyDescent="0.25">
      <c r="A23" s="597"/>
      <c r="B23" s="91" t="s">
        <v>313</v>
      </c>
      <c r="C23" s="136">
        <f>'6. MAQUETTE'!E28*1.5</f>
        <v>232.5</v>
      </c>
      <c r="D23" s="136">
        <f>'6. MAQUETTE'!G28</f>
        <v>88</v>
      </c>
      <c r="E23" s="136">
        <f>'6. MAQUETTE'!I28*2/3</f>
        <v>0</v>
      </c>
      <c r="F23" s="136">
        <f t="shared" si="0"/>
        <v>320.5</v>
      </c>
      <c r="G23" s="137">
        <f>'6. MAQUETTE'!L28</f>
        <v>207.5</v>
      </c>
      <c r="H23" s="138">
        <f t="shared" ref="H23:H27" si="1">G23*51.39</f>
        <v>10663.424999999999</v>
      </c>
      <c r="I23" s="120"/>
      <c r="J23" s="614"/>
      <c r="K23" s="614"/>
      <c r="L23" s="615"/>
    </row>
    <row r="24" spans="1:16" ht="15.75" thickBot="1" x14ac:dyDescent="0.3">
      <c r="A24" s="597"/>
      <c r="B24" s="91" t="s">
        <v>314</v>
      </c>
      <c r="C24" s="136">
        <f>'6. MAQUETTE'!E34*1.5</f>
        <v>0</v>
      </c>
      <c r="D24" s="136">
        <f>'6. MAQUETTE'!G34</f>
        <v>0</v>
      </c>
      <c r="E24" s="136">
        <f>'6. MAQUETTE'!I34*2/3</f>
        <v>0</v>
      </c>
      <c r="F24" s="136">
        <f t="shared" si="0"/>
        <v>0</v>
      </c>
      <c r="G24" s="137">
        <f>'6. MAQUETTE'!L34</f>
        <v>0</v>
      </c>
      <c r="H24" s="138">
        <f t="shared" si="1"/>
        <v>0</v>
      </c>
      <c r="I24" s="120"/>
      <c r="J24" s="616"/>
      <c r="K24" s="616"/>
      <c r="L24" s="617"/>
      <c r="M24" s="116"/>
    </row>
    <row r="25" spans="1:16" ht="15.75" thickTop="1" x14ac:dyDescent="0.25">
      <c r="A25" s="597"/>
      <c r="B25" s="91" t="s">
        <v>315</v>
      </c>
      <c r="C25" s="136">
        <f>'6. MAQUETTE'!E40*1.5</f>
        <v>0</v>
      </c>
      <c r="D25" s="136">
        <f>'6. MAQUETTE'!G40</f>
        <v>0</v>
      </c>
      <c r="E25" s="136">
        <f>'6. MAQUETTE'!I40*2/3</f>
        <v>0</v>
      </c>
      <c r="F25" s="136">
        <f t="shared" si="0"/>
        <v>0</v>
      </c>
      <c r="G25" s="137">
        <f>'6. MAQUETTE'!L40</f>
        <v>0</v>
      </c>
      <c r="H25" s="138">
        <f t="shared" si="1"/>
        <v>0</v>
      </c>
      <c r="I25" s="79"/>
      <c r="J25" s="79"/>
      <c r="K25" s="79"/>
      <c r="L25" s="79"/>
    </row>
    <row r="26" spans="1:16" x14ac:dyDescent="0.25">
      <c r="A26" s="597"/>
      <c r="B26" s="91" t="s">
        <v>316</v>
      </c>
      <c r="C26" s="136">
        <f>'6. MAQUETTE'!E46*1.5</f>
        <v>0</v>
      </c>
      <c r="D26" s="136">
        <f>'6. MAQUETTE'!G46</f>
        <v>0</v>
      </c>
      <c r="E26" s="136">
        <f>'6. MAQUETTE'!I46*2/3</f>
        <v>0</v>
      </c>
      <c r="F26" s="136">
        <f t="shared" ref="F26:F27" si="2">C26+D26+E26</f>
        <v>0</v>
      </c>
      <c r="G26" s="137">
        <f>'6. MAQUETTE'!L46</f>
        <v>0</v>
      </c>
      <c r="H26" s="156">
        <f t="shared" si="1"/>
        <v>0</v>
      </c>
      <c r="I26" s="79"/>
      <c r="J26" s="79"/>
      <c r="K26" s="79"/>
      <c r="L26" s="79"/>
    </row>
    <row r="27" spans="1:16" ht="15.75" thickBot="1" x14ac:dyDescent="0.3">
      <c r="A27" s="598"/>
      <c r="B27" s="157" t="s">
        <v>317</v>
      </c>
      <c r="C27" s="162">
        <f>'6. MAQUETTE'!E52*1.5</f>
        <v>0</v>
      </c>
      <c r="D27" s="162">
        <f>'6. MAQUETTE'!G52</f>
        <v>0</v>
      </c>
      <c r="E27" s="162">
        <f>'6. MAQUETTE'!I52*2/3</f>
        <v>0</v>
      </c>
      <c r="F27" s="162">
        <f t="shared" si="2"/>
        <v>0</v>
      </c>
      <c r="G27" s="163">
        <f>'6. MAQUETTE'!L52</f>
        <v>0</v>
      </c>
      <c r="H27" s="158">
        <f t="shared" si="1"/>
        <v>0</v>
      </c>
      <c r="I27" s="79"/>
      <c r="J27" s="79"/>
      <c r="K27" s="79"/>
      <c r="L27" s="79"/>
    </row>
    <row r="28" spans="1:16" ht="15" customHeight="1" x14ac:dyDescent="0.25">
      <c r="A28" s="554" t="s">
        <v>318</v>
      </c>
      <c r="B28" s="159" t="s">
        <v>319</v>
      </c>
      <c r="C28" s="160"/>
      <c r="D28" s="160"/>
      <c r="E28" s="160"/>
      <c r="F28" s="161">
        <v>573</v>
      </c>
      <c r="G28" s="160"/>
      <c r="H28" s="160"/>
      <c r="I28" s="79"/>
      <c r="J28" s="79"/>
      <c r="K28" s="79"/>
      <c r="L28" s="79"/>
    </row>
    <row r="29" spans="1:16" ht="15.75" thickBot="1" x14ac:dyDescent="0.3">
      <c r="A29" s="554"/>
      <c r="B29" s="92" t="s">
        <v>320</v>
      </c>
      <c r="C29" s="94"/>
      <c r="D29" s="94"/>
      <c r="E29" s="94"/>
      <c r="F29" s="57">
        <v>560</v>
      </c>
      <c r="G29" s="94"/>
      <c r="H29" s="94"/>
      <c r="I29" s="79"/>
      <c r="J29" s="121"/>
      <c r="K29" s="121"/>
      <c r="L29" s="121"/>
      <c r="M29" s="122"/>
    </row>
    <row r="30" spans="1:16" ht="43.15" customHeight="1" thickTop="1" thickBot="1" x14ac:dyDescent="0.3">
      <c r="A30" s="555"/>
      <c r="B30" s="93" t="s">
        <v>321</v>
      </c>
      <c r="C30" s="94"/>
      <c r="D30" s="94"/>
      <c r="E30" s="94"/>
      <c r="F30" s="94"/>
      <c r="G30" s="94"/>
      <c r="H30" s="139">
        <f>IF(F21&gt;F28,F29,(F21/F28)*F29)</f>
        <v>560</v>
      </c>
      <c r="J30" s="609" t="s">
        <v>322</v>
      </c>
      <c r="K30" s="610"/>
      <c r="L30" s="610"/>
      <c r="M30" s="611"/>
    </row>
    <row r="31" spans="1:16" ht="15" customHeight="1" x14ac:dyDescent="0.25">
      <c r="A31" s="553" t="s">
        <v>323</v>
      </c>
      <c r="B31" s="80" t="s">
        <v>324</v>
      </c>
      <c r="C31" s="86"/>
      <c r="D31" s="86"/>
      <c r="E31" s="86"/>
      <c r="F31" s="86"/>
      <c r="G31" s="86"/>
      <c r="H31" s="140"/>
      <c r="I31" s="87"/>
      <c r="J31" s="87"/>
      <c r="K31" s="87"/>
      <c r="L31" s="87"/>
    </row>
    <row r="32" spans="1:16" ht="15" customHeight="1" x14ac:dyDescent="0.25">
      <c r="A32" s="554"/>
      <c r="B32" s="80" t="s">
        <v>325</v>
      </c>
      <c r="C32" s="86"/>
      <c r="D32" s="86"/>
      <c r="E32" s="86"/>
      <c r="F32" s="86"/>
      <c r="G32" s="86"/>
      <c r="H32" s="140"/>
      <c r="I32" s="87"/>
      <c r="J32" s="87"/>
      <c r="K32" s="87"/>
      <c r="L32" s="87"/>
    </row>
    <row r="33" spans="1:13" ht="15" customHeight="1" x14ac:dyDescent="0.25">
      <c r="A33" s="554"/>
      <c r="B33" s="81" t="s">
        <v>326</v>
      </c>
      <c r="C33" s="86"/>
      <c r="D33" s="86"/>
      <c r="E33" s="86"/>
      <c r="F33" s="86"/>
      <c r="G33" s="86"/>
      <c r="H33" s="140"/>
      <c r="I33" s="87"/>
      <c r="J33" s="87"/>
      <c r="K33" s="87"/>
      <c r="L33" s="87"/>
    </row>
    <row r="34" spans="1:13" ht="15" customHeight="1" x14ac:dyDescent="0.25">
      <c r="A34" s="554"/>
      <c r="B34" s="81" t="s">
        <v>327</v>
      </c>
      <c r="C34" s="86"/>
      <c r="D34" s="86"/>
      <c r="E34" s="86"/>
      <c r="F34" s="86"/>
      <c r="G34" s="86"/>
      <c r="H34" s="140"/>
      <c r="I34" s="87"/>
      <c r="J34" s="87"/>
      <c r="K34" s="87"/>
      <c r="L34" s="87"/>
    </row>
    <row r="35" spans="1:13" ht="15.75" thickBot="1" x14ac:dyDescent="0.3">
      <c r="A35" s="555"/>
      <c r="B35" s="82" t="s">
        <v>328</v>
      </c>
      <c r="C35" s="83"/>
      <c r="D35" s="84"/>
      <c r="E35" s="84"/>
      <c r="F35" s="84"/>
      <c r="G35" s="84"/>
      <c r="H35" s="85">
        <f>SUM(H31:H34)</f>
        <v>0</v>
      </c>
    </row>
    <row r="36" spans="1:13" ht="15.75" thickBot="1" x14ac:dyDescent="0.3"/>
    <row r="37" spans="1:13" ht="31.9" customHeight="1" thickTop="1" thickBot="1" x14ac:dyDescent="0.3">
      <c r="A37" s="556" t="s">
        <v>329</v>
      </c>
      <c r="B37" s="557"/>
      <c r="C37" s="558">
        <f>(H21+H35)/(B4-H30)</f>
        <v>1.6879418935392119</v>
      </c>
      <c r="D37" s="559"/>
      <c r="E37" s="559"/>
      <c r="F37" s="560"/>
      <c r="G37" s="58"/>
      <c r="J37" s="609" t="s">
        <v>330</v>
      </c>
      <c r="K37" s="610"/>
      <c r="L37" s="610"/>
      <c r="M37" s="611"/>
    </row>
    <row r="38" spans="1:13" ht="31.9" customHeight="1" thickTop="1" thickBot="1" x14ac:dyDescent="0.3">
      <c r="A38" s="561" t="s">
        <v>331</v>
      </c>
      <c r="B38" s="562"/>
      <c r="C38" s="563">
        <f>IF(C37/15&lt;0,"--",IF(C37/15&lt;=1,1,C37/15))</f>
        <v>1</v>
      </c>
      <c r="D38" s="564"/>
      <c r="E38" s="564"/>
      <c r="F38" s="565"/>
      <c r="G38" s="58"/>
    </row>
    <row r="39" spans="1:13" ht="15" customHeight="1" thickBot="1" x14ac:dyDescent="0.3">
      <c r="A39" s="59"/>
      <c r="B39" s="59"/>
      <c r="C39" s="60"/>
      <c r="D39" s="60"/>
      <c r="E39" s="60"/>
      <c r="F39" s="60"/>
      <c r="G39" s="58"/>
    </row>
    <row r="40" spans="1:13" ht="16.149999999999999" customHeight="1" thickTop="1" thickBot="1" x14ac:dyDescent="0.3">
      <c r="C40" s="604" t="s">
        <v>332</v>
      </c>
      <c r="E40" s="60"/>
      <c r="F40" s="606" t="s">
        <v>333</v>
      </c>
      <c r="G40" s="607"/>
      <c r="H40" s="608"/>
      <c r="K40" s="535" t="s">
        <v>334</v>
      </c>
      <c r="L40" s="536"/>
      <c r="M40" s="537"/>
    </row>
    <row r="41" spans="1:13" ht="46.15" customHeight="1" thickBot="1" x14ac:dyDescent="0.3">
      <c r="C41" s="605"/>
      <c r="E41" s="60"/>
      <c r="F41" s="61" t="s">
        <v>335</v>
      </c>
      <c r="G41" s="62" t="s">
        <v>336</v>
      </c>
      <c r="H41" s="63" t="s">
        <v>337</v>
      </c>
    </row>
    <row r="42" spans="1:13" ht="15.75" x14ac:dyDescent="0.25">
      <c r="A42" s="545" t="s">
        <v>338</v>
      </c>
      <c r="B42" s="110" t="s">
        <v>339</v>
      </c>
      <c r="C42" s="111">
        <f>IF(OR(F57&lt;&gt;"",F57&lt;&gt;0),F57*H21,H21*F52)</f>
        <v>12462.075000000001</v>
      </c>
      <c r="D42" s="66"/>
      <c r="E42" s="67" t="s">
        <v>340</v>
      </c>
      <c r="F42" s="135">
        <f t="shared" ref="F42:F48" si="3">B12</f>
        <v>10</v>
      </c>
      <c r="G42" s="68">
        <f>B4</f>
        <v>7943</v>
      </c>
      <c r="H42" s="69">
        <f>F42*G42</f>
        <v>79430</v>
      </c>
    </row>
    <row r="43" spans="1:13" ht="15.75" x14ac:dyDescent="0.25">
      <c r="A43" s="546"/>
      <c r="B43" s="64" t="s">
        <v>341</v>
      </c>
      <c r="C43" s="65">
        <f>F49*H30</f>
        <v>6160</v>
      </c>
      <c r="D43" s="58"/>
      <c r="E43" s="70" t="s">
        <v>342</v>
      </c>
      <c r="F43" s="135">
        <f t="shared" si="3"/>
        <v>0</v>
      </c>
      <c r="G43" s="71">
        <f>B5</f>
        <v>1943</v>
      </c>
      <c r="H43" s="10">
        <f t="shared" ref="H43:H45" si="4">F43*G43</f>
        <v>0</v>
      </c>
    </row>
    <row r="44" spans="1:13" ht="16.5" thickBot="1" x14ac:dyDescent="0.3">
      <c r="A44" s="546"/>
      <c r="B44" s="99" t="s">
        <v>343</v>
      </c>
      <c r="C44" s="100">
        <f>H35</f>
        <v>0</v>
      </c>
      <c r="D44" s="58"/>
      <c r="E44" s="70" t="s">
        <v>344</v>
      </c>
      <c r="F44" s="135">
        <f t="shared" si="3"/>
        <v>1</v>
      </c>
      <c r="G44" s="71">
        <f t="shared" ref="G44:G45" si="5">B6</f>
        <v>2443</v>
      </c>
      <c r="H44" s="10">
        <f t="shared" si="4"/>
        <v>2443</v>
      </c>
    </row>
    <row r="45" spans="1:13" ht="16.5" thickBot="1" x14ac:dyDescent="0.3">
      <c r="A45" s="547"/>
      <c r="B45" s="113" t="s">
        <v>345</v>
      </c>
      <c r="C45" s="114">
        <f>C42+C43+C44</f>
        <v>18622.075000000001</v>
      </c>
      <c r="D45" s="58"/>
      <c r="E45" s="70" t="s">
        <v>346</v>
      </c>
      <c r="F45" s="135">
        <f t="shared" si="3"/>
        <v>0</v>
      </c>
      <c r="G45" s="71">
        <f t="shared" si="5"/>
        <v>0</v>
      </c>
      <c r="H45" s="10">
        <f t="shared" si="4"/>
        <v>0</v>
      </c>
    </row>
    <row r="46" spans="1:13" ht="16.5" thickBot="1" x14ac:dyDescent="0.3">
      <c r="A46" s="548"/>
      <c r="B46" s="101" t="s">
        <v>347</v>
      </c>
      <c r="C46" s="102">
        <f>IFERROR(C45/F49,"0 €")</f>
        <v>1692.9159090909091</v>
      </c>
      <c r="D46" s="58"/>
      <c r="E46" s="70" t="s">
        <v>348</v>
      </c>
      <c r="F46" s="135">
        <f t="shared" si="3"/>
        <v>0</v>
      </c>
      <c r="G46" s="71">
        <f t="shared" ref="G46:G48" si="6">B8</f>
        <v>0</v>
      </c>
      <c r="H46" s="10">
        <f t="shared" ref="H46:H48" si="7">F46*G46</f>
        <v>0</v>
      </c>
    </row>
    <row r="47" spans="1:13" ht="16.5" thickBot="1" x14ac:dyDescent="0.3">
      <c r="A47" s="543" t="s">
        <v>337</v>
      </c>
      <c r="B47" s="103" t="s">
        <v>349</v>
      </c>
      <c r="C47" s="104">
        <f>H42+H43+H44+H45</f>
        <v>81873</v>
      </c>
      <c r="D47" s="58"/>
      <c r="E47" s="70" t="s">
        <v>350</v>
      </c>
      <c r="F47" s="135">
        <f t="shared" si="3"/>
        <v>0</v>
      </c>
      <c r="G47" s="71">
        <f t="shared" si="6"/>
        <v>0</v>
      </c>
      <c r="H47" s="10">
        <f t="shared" si="7"/>
        <v>0</v>
      </c>
    </row>
    <row r="48" spans="1:13" ht="16.5" thickBot="1" x14ac:dyDescent="0.3">
      <c r="A48" s="544"/>
      <c r="B48" s="105" t="s">
        <v>351</v>
      </c>
      <c r="C48" s="106">
        <f>IFERROR(C47/F49,"0 €")</f>
        <v>7443</v>
      </c>
      <c r="D48" s="58"/>
      <c r="E48" s="70" t="s">
        <v>352</v>
      </c>
      <c r="F48" s="135">
        <f t="shared" si="3"/>
        <v>0</v>
      </c>
      <c r="G48" s="71">
        <f t="shared" si="6"/>
        <v>0</v>
      </c>
      <c r="H48" s="10">
        <f t="shared" si="7"/>
        <v>0</v>
      </c>
    </row>
    <row r="49" spans="1:8" ht="16.5" thickBot="1" x14ac:dyDescent="0.3">
      <c r="A49" s="549" t="s">
        <v>353</v>
      </c>
      <c r="B49" s="108" t="s">
        <v>354</v>
      </c>
      <c r="C49" s="109">
        <f>C47-C45</f>
        <v>63250.925000000003</v>
      </c>
      <c r="D49" s="58"/>
      <c r="E49" s="72" t="s">
        <v>71</v>
      </c>
      <c r="F49" s="146">
        <f>SUM(F42:F48)</f>
        <v>11</v>
      </c>
      <c r="G49" s="73"/>
      <c r="H49" s="74">
        <f>SUM(H42:H48)</f>
        <v>81873</v>
      </c>
    </row>
    <row r="50" spans="1:8" ht="16.5" thickBot="1" x14ac:dyDescent="0.3">
      <c r="A50" s="550"/>
      <c r="B50" s="112" t="s">
        <v>355</v>
      </c>
      <c r="C50" s="107">
        <f>C48-C46</f>
        <v>5750.0840909090912</v>
      </c>
      <c r="E50" s="551" t="s">
        <v>351</v>
      </c>
      <c r="F50" s="552"/>
      <c r="G50" s="552"/>
      <c r="H50" s="75">
        <f>IFERROR(H49/F49,0)</f>
        <v>7443</v>
      </c>
    </row>
    <row r="51" spans="1:8" ht="15.75" thickBot="1" x14ac:dyDescent="0.3">
      <c r="A51" s="50"/>
    </row>
    <row r="52" spans="1:8" ht="15.75" thickBot="1" x14ac:dyDescent="0.3">
      <c r="B52" s="95"/>
      <c r="C52" s="95" t="str">
        <f>IF(C49=0,"autofinancé",IF(C49&lt;0,"déficitaire","excédentaire"))</f>
        <v>excédentaire</v>
      </c>
      <c r="E52" s="89" t="s">
        <v>356</v>
      </c>
      <c r="F52" s="96">
        <f>IF(F49/15&lt;=0,"0",IF(F49/15&lt;=1,1,IF(F49/15&lt;=2,2,IF(F49/15&lt;=3,3,IF(F49/15&lt;=4,4,IF(F49/15&lt;=5,5,IF(F49/15&lt;=6,6,IF(F49/15&lt;=7,7,IF(F49/15&lt;=8,8,F49/15)))))))))</f>
        <v>1</v>
      </c>
    </row>
    <row r="53" spans="1:8" x14ac:dyDescent="0.25">
      <c r="E53" s="97" t="s">
        <v>357</v>
      </c>
    </row>
    <row r="54" spans="1:8" x14ac:dyDescent="0.25">
      <c r="A54" s="150" t="s">
        <v>358</v>
      </c>
      <c r="B54" s="151"/>
      <c r="C54" s="152">
        <f>'2. DESCRIPTION FORMATION'!C22</f>
        <v>0</v>
      </c>
      <c r="E54" s="98" t="s">
        <v>359</v>
      </c>
    </row>
    <row r="55" spans="1:8" ht="15.75" x14ac:dyDescent="0.25">
      <c r="A55" s="531" t="s">
        <v>360</v>
      </c>
      <c r="B55" s="153" t="s">
        <v>354</v>
      </c>
      <c r="C55" s="154">
        <f>C54+C47-C45</f>
        <v>63250.925000000003</v>
      </c>
      <c r="E55" s="58"/>
    </row>
    <row r="56" spans="1:8" ht="16.5" thickBot="1" x14ac:dyDescent="0.3">
      <c r="A56" s="531"/>
      <c r="B56" s="153" t="s">
        <v>355</v>
      </c>
      <c r="C56" s="154">
        <f>C55/F49</f>
        <v>5750.0840909090912</v>
      </c>
      <c r="E56" t="s">
        <v>361</v>
      </c>
    </row>
    <row r="57" spans="1:8" ht="15.75" thickBot="1" x14ac:dyDescent="0.3">
      <c r="E57" s="148" t="s">
        <v>356</v>
      </c>
      <c r="F57" s="149">
        <v>1</v>
      </c>
    </row>
    <row r="58" spans="1:8" ht="57.75" customHeight="1" thickBot="1" x14ac:dyDescent="0.3">
      <c r="A58" s="538" t="s">
        <v>362</v>
      </c>
      <c r="B58" s="539"/>
      <c r="C58" s="32"/>
      <c r="E58" s="593" t="s">
        <v>363</v>
      </c>
      <c r="F58" s="594"/>
      <c r="G58" s="594"/>
      <c r="H58" s="595"/>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1"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F19" sqref="F19"/>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630" t="s">
        <v>364</v>
      </c>
      <c r="B1" s="630"/>
      <c r="C1" s="630"/>
      <c r="D1" s="630"/>
      <c r="E1" s="630"/>
      <c r="F1" s="630"/>
      <c r="G1" s="630"/>
      <c r="H1" s="630"/>
      <c r="I1" s="630"/>
      <c r="J1" s="630"/>
      <c r="K1" s="630"/>
    </row>
    <row r="2" spans="1:11" ht="30" customHeight="1" x14ac:dyDescent="0.25">
      <c r="A2" s="628" t="s">
        <v>365</v>
      </c>
      <c r="B2" s="628"/>
      <c r="C2" s="628"/>
      <c r="D2" s="628"/>
      <c r="E2" s="628"/>
      <c r="F2" s="628"/>
      <c r="G2" s="628"/>
      <c r="H2" s="628"/>
      <c r="I2" s="628"/>
      <c r="J2" s="628"/>
      <c r="K2" s="628"/>
    </row>
    <row r="3" spans="1:11" ht="15.75" x14ac:dyDescent="0.25">
      <c r="A3" s="47" t="s">
        <v>366</v>
      </c>
      <c r="B3" s="13" t="s">
        <v>27</v>
      </c>
      <c r="C3" s="631" t="s">
        <v>367</v>
      </c>
      <c r="D3" s="631"/>
      <c r="E3" s="631" t="s">
        <v>368</v>
      </c>
      <c r="F3" s="631"/>
      <c r="G3" s="631"/>
      <c r="H3" s="631"/>
      <c r="I3" s="631"/>
      <c r="J3" s="631"/>
      <c r="K3" s="631"/>
    </row>
    <row r="4" spans="1:11" ht="15.75" x14ac:dyDescent="0.25">
      <c r="A4" s="47" t="s">
        <v>369</v>
      </c>
      <c r="B4" s="13"/>
      <c r="C4" s="631" t="s">
        <v>370</v>
      </c>
      <c r="D4" s="631"/>
      <c r="E4" s="631" t="s">
        <v>371</v>
      </c>
      <c r="F4" s="631"/>
      <c r="G4" s="631"/>
      <c r="H4" s="631"/>
      <c r="I4" s="631"/>
      <c r="J4" s="631"/>
      <c r="K4" s="631"/>
    </row>
    <row r="5" spans="1:11" ht="27.75" customHeight="1" x14ac:dyDescent="0.25">
      <c r="A5" s="47" t="s">
        <v>372</v>
      </c>
      <c r="B5" s="18"/>
      <c r="C5" s="631" t="s">
        <v>370</v>
      </c>
      <c r="D5" s="631"/>
      <c r="E5" s="633" t="s">
        <v>373</v>
      </c>
      <c r="F5" s="634"/>
      <c r="G5" s="634"/>
      <c r="H5" s="634"/>
      <c r="I5" s="634"/>
      <c r="J5" s="634"/>
      <c r="K5" s="635"/>
    </row>
    <row r="6" spans="1:11" ht="39.75" customHeight="1" x14ac:dyDescent="0.25">
      <c r="A6" s="48" t="s">
        <v>374</v>
      </c>
      <c r="B6" s="33" t="s">
        <v>432</v>
      </c>
      <c r="C6" s="632" t="s">
        <v>375</v>
      </c>
      <c r="D6" s="632"/>
      <c r="E6" s="633" t="s">
        <v>507</v>
      </c>
      <c r="F6" s="634"/>
      <c r="G6" s="634"/>
      <c r="H6" s="634"/>
      <c r="I6" s="634"/>
      <c r="J6" s="634"/>
      <c r="K6" s="635"/>
    </row>
    <row r="7" spans="1:11" ht="15.75" x14ac:dyDescent="0.25">
      <c r="A7" s="629" t="s">
        <v>376</v>
      </c>
      <c r="B7" s="629"/>
      <c r="C7" s="629"/>
      <c r="D7" s="629"/>
      <c r="E7" s="629"/>
      <c r="F7" s="629"/>
      <c r="G7" s="629"/>
      <c r="H7" s="629"/>
      <c r="I7" s="629"/>
      <c r="J7" s="629"/>
      <c r="K7" s="629"/>
    </row>
    <row r="8" spans="1:11" ht="30.75" customHeight="1" x14ac:dyDescent="0.25">
      <c r="A8" s="47" t="s">
        <v>377</v>
      </c>
      <c r="B8" s="18"/>
      <c r="C8" s="632" t="s">
        <v>370</v>
      </c>
      <c r="D8" s="632"/>
      <c r="E8" s="633" t="s">
        <v>373</v>
      </c>
      <c r="F8" s="634"/>
      <c r="G8" s="634"/>
      <c r="H8" s="634"/>
      <c r="I8" s="634"/>
      <c r="J8" s="634"/>
      <c r="K8" s="635"/>
    </row>
    <row r="9" spans="1:11" ht="34.5" customHeight="1" x14ac:dyDescent="0.25">
      <c r="A9" s="47" t="s">
        <v>378</v>
      </c>
      <c r="B9" s="18"/>
      <c r="C9" s="632" t="s">
        <v>370</v>
      </c>
      <c r="D9" s="632"/>
      <c r="E9" s="633" t="s">
        <v>373</v>
      </c>
      <c r="F9" s="634"/>
      <c r="G9" s="634"/>
      <c r="H9" s="634"/>
      <c r="I9" s="634"/>
      <c r="J9" s="634"/>
      <c r="K9" s="635"/>
    </row>
    <row r="10" spans="1:11" ht="17.25" customHeight="1" x14ac:dyDescent="0.25">
      <c r="A10" s="2" t="s">
        <v>379</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402" t="s">
        <v>380</v>
      </c>
      <c r="B1" s="403"/>
      <c r="C1" s="403"/>
    </row>
    <row r="2" spans="1:3" ht="15.75" thickBot="1" x14ac:dyDescent="0.3">
      <c r="A2" s="433" t="s">
        <v>381</v>
      </c>
      <c r="B2" s="433"/>
      <c r="C2" s="433"/>
    </row>
    <row r="3" spans="1:3" ht="16.5" thickBot="1" x14ac:dyDescent="0.3">
      <c r="A3" s="636" t="s">
        <v>382</v>
      </c>
      <c r="B3" s="637"/>
      <c r="C3" s="638"/>
    </row>
    <row r="4" spans="1:3" ht="15.75" x14ac:dyDescent="0.25">
      <c r="A4" s="24"/>
      <c r="B4" s="24" t="s">
        <v>383</v>
      </c>
      <c r="C4" s="24" t="s">
        <v>384</v>
      </c>
    </row>
    <row r="5" spans="1:3" x14ac:dyDescent="0.25">
      <c r="A5" s="25" t="s">
        <v>385</v>
      </c>
      <c r="B5" s="11"/>
      <c r="C5" s="12"/>
    </row>
    <row r="6" spans="1:3" x14ac:dyDescent="0.25">
      <c r="A6" s="25" t="s">
        <v>386</v>
      </c>
      <c r="B6" s="26">
        <v>0</v>
      </c>
      <c r="C6" s="26">
        <v>0</v>
      </c>
    </row>
    <row r="7" spans="1:3" x14ac:dyDescent="0.25">
      <c r="A7" s="27" t="s">
        <v>387</v>
      </c>
      <c r="B7" s="28"/>
      <c r="C7" s="12"/>
    </row>
    <row r="8" spans="1:3" x14ac:dyDescent="0.25">
      <c r="A8" s="27" t="s">
        <v>388</v>
      </c>
      <c r="B8" s="28"/>
      <c r="C8" s="29"/>
    </row>
    <row r="9" spans="1:3" x14ac:dyDescent="0.25">
      <c r="A9" s="25" t="s">
        <v>389</v>
      </c>
      <c r="B9" s="28"/>
      <c r="C9" s="29"/>
    </row>
    <row r="10" spans="1:3" x14ac:dyDescent="0.25">
      <c r="A10" s="25" t="s">
        <v>390</v>
      </c>
      <c r="B10" s="28"/>
      <c r="C10" s="29"/>
    </row>
    <row r="11" spans="1:3" x14ac:dyDescent="0.25">
      <c r="A11" s="27" t="s">
        <v>391</v>
      </c>
      <c r="B11" s="28"/>
      <c r="C11" s="29"/>
    </row>
    <row r="12" spans="1:3" x14ac:dyDescent="0.25">
      <c r="A12" s="27" t="s">
        <v>392</v>
      </c>
      <c r="B12" s="28"/>
      <c r="C12" s="30"/>
    </row>
    <row r="13" spans="1:3" x14ac:dyDescent="0.25">
      <c r="A13" s="25" t="s">
        <v>393</v>
      </c>
      <c r="B13" s="28"/>
      <c r="C13" s="30"/>
    </row>
    <row r="14" spans="1:3" x14ac:dyDescent="0.25">
      <c r="A14" s="25" t="s">
        <v>394</v>
      </c>
      <c r="B14" s="28"/>
      <c r="C14" s="30"/>
    </row>
    <row r="15" spans="1:3" x14ac:dyDescent="0.25">
      <c r="A15" s="27" t="s">
        <v>395</v>
      </c>
      <c r="B15" s="28"/>
      <c r="C15" s="30"/>
    </row>
    <row r="19" spans="1:2" ht="15.75" thickBot="1" x14ac:dyDescent="0.3"/>
    <row r="20" spans="1:2" ht="65.25" customHeight="1" thickBot="1" x14ac:dyDescent="0.3">
      <c r="A20" s="31" t="s">
        <v>396</v>
      </c>
      <c r="B20" s="32"/>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397</v>
      </c>
      <c r="D1" t="s">
        <v>398</v>
      </c>
      <c r="F1" t="s">
        <v>399</v>
      </c>
      <c r="G1" t="s">
        <v>400</v>
      </c>
      <c r="H1" t="s">
        <v>401</v>
      </c>
      <c r="I1" t="s">
        <v>402</v>
      </c>
      <c r="J1" t="s">
        <v>403</v>
      </c>
      <c r="K1" t="s">
        <v>404</v>
      </c>
      <c r="L1" t="s">
        <v>405</v>
      </c>
    </row>
    <row r="2" spans="1:12" x14ac:dyDescent="0.25">
      <c r="A2" t="s">
        <v>406</v>
      </c>
      <c r="B2" t="s">
        <v>27</v>
      </c>
      <c r="C2" t="s">
        <v>201</v>
      </c>
      <c r="D2" t="s">
        <v>407</v>
      </c>
      <c r="E2" t="s">
        <v>408</v>
      </c>
      <c r="F2" t="s">
        <v>409</v>
      </c>
      <c r="G2" t="s">
        <v>410</v>
      </c>
      <c r="H2" t="s">
        <v>411</v>
      </c>
      <c r="I2" t="s">
        <v>412</v>
      </c>
      <c r="J2" t="s">
        <v>413</v>
      </c>
      <c r="K2" t="s">
        <v>239</v>
      </c>
      <c r="L2" t="s">
        <v>414</v>
      </c>
    </row>
    <row r="3" spans="1:12" x14ac:dyDescent="0.25">
      <c r="A3" t="s">
        <v>14</v>
      </c>
      <c r="B3" t="s">
        <v>192</v>
      </c>
      <c r="C3" t="s">
        <v>204</v>
      </c>
      <c r="D3" t="s">
        <v>415</v>
      </c>
      <c r="E3" t="s">
        <v>416</v>
      </c>
      <c r="F3" t="s">
        <v>417</v>
      </c>
      <c r="G3" t="s">
        <v>418</v>
      </c>
      <c r="H3" t="s">
        <v>419</v>
      </c>
      <c r="I3" t="s">
        <v>3</v>
      </c>
      <c r="J3" t="s">
        <v>420</v>
      </c>
      <c r="K3" t="s">
        <v>421</v>
      </c>
      <c r="L3" t="s">
        <v>422</v>
      </c>
    </row>
    <row r="4" spans="1:12" x14ac:dyDescent="0.25">
      <c r="A4" t="s">
        <v>423</v>
      </c>
      <c r="D4" t="s">
        <v>424</v>
      </c>
      <c r="E4" t="s">
        <v>425</v>
      </c>
      <c r="F4" t="s">
        <v>426</v>
      </c>
      <c r="G4" t="s">
        <v>427</v>
      </c>
      <c r="H4" t="s">
        <v>428</v>
      </c>
      <c r="I4" t="s">
        <v>429</v>
      </c>
      <c r="J4" t="s">
        <v>34</v>
      </c>
      <c r="K4" t="s">
        <v>430</v>
      </c>
    </row>
    <row r="5" spans="1:12" x14ac:dyDescent="0.25">
      <c r="A5" t="s">
        <v>431</v>
      </c>
      <c r="B5" t="s">
        <v>432</v>
      </c>
      <c r="D5" t="s">
        <v>433</v>
      </c>
      <c r="E5" t="s">
        <v>434</v>
      </c>
      <c r="F5" t="s">
        <v>435</v>
      </c>
      <c r="G5" t="s">
        <v>436</v>
      </c>
      <c r="H5" t="s">
        <v>437</v>
      </c>
      <c r="J5" t="s">
        <v>438</v>
      </c>
    </row>
    <row r="6" spans="1:12" x14ac:dyDescent="0.25">
      <c r="B6" t="s">
        <v>439</v>
      </c>
      <c r="D6" t="s">
        <v>440</v>
      </c>
      <c r="E6" t="s">
        <v>441</v>
      </c>
      <c r="F6" t="s">
        <v>16</v>
      </c>
      <c r="G6" t="s">
        <v>442</v>
      </c>
      <c r="J6" t="s">
        <v>443</v>
      </c>
    </row>
    <row r="7" spans="1:12" x14ac:dyDescent="0.25">
      <c r="B7" t="s">
        <v>444</v>
      </c>
      <c r="D7" t="s">
        <v>445</v>
      </c>
      <c r="E7" t="s">
        <v>446</v>
      </c>
      <c r="F7" t="s">
        <v>18</v>
      </c>
      <c r="G7" t="s">
        <v>447</v>
      </c>
      <c r="J7" t="s">
        <v>448</v>
      </c>
    </row>
    <row r="8" spans="1:12" x14ac:dyDescent="0.25">
      <c r="D8" t="s">
        <v>449</v>
      </c>
      <c r="E8" t="s">
        <v>450</v>
      </c>
      <c r="F8" t="s">
        <v>451</v>
      </c>
      <c r="G8" t="s">
        <v>452</v>
      </c>
    </row>
    <row r="9" spans="1:12" x14ac:dyDescent="0.25">
      <c r="D9" t="s">
        <v>453</v>
      </c>
      <c r="G9" t="s">
        <v>454</v>
      </c>
    </row>
    <row r="10" spans="1:12" x14ac:dyDescent="0.25">
      <c r="D10" t="s">
        <v>455</v>
      </c>
      <c r="G10" t="s">
        <v>456</v>
      </c>
    </row>
    <row r="11" spans="1:12" x14ac:dyDescent="0.25">
      <c r="D11" t="s">
        <v>457</v>
      </c>
      <c r="G11" t="s">
        <v>458</v>
      </c>
    </row>
    <row r="12" spans="1:12" x14ac:dyDescent="0.25">
      <c r="D12" t="s">
        <v>459</v>
      </c>
      <c r="G12" t="s">
        <v>460</v>
      </c>
    </row>
    <row r="13" spans="1:12" x14ac:dyDescent="0.25">
      <c r="D13" t="s">
        <v>461</v>
      </c>
      <c r="G13" t="s">
        <v>462</v>
      </c>
    </row>
    <row r="14" spans="1:12" x14ac:dyDescent="0.25">
      <c r="D14" t="s">
        <v>463</v>
      </c>
      <c r="G14" t="s">
        <v>464</v>
      </c>
    </row>
    <row r="15" spans="1:12" x14ac:dyDescent="0.25">
      <c r="D15" t="s">
        <v>465</v>
      </c>
      <c r="G15" t="s">
        <v>466</v>
      </c>
    </row>
    <row r="16" spans="1:12" x14ac:dyDescent="0.25">
      <c r="D16" t="s">
        <v>467</v>
      </c>
      <c r="G16" t="s">
        <v>468</v>
      </c>
    </row>
    <row r="17" spans="4:7" x14ac:dyDescent="0.25">
      <c r="D17" t="s">
        <v>469</v>
      </c>
      <c r="G17" t="s">
        <v>470</v>
      </c>
    </row>
    <row r="18" spans="4:7" x14ac:dyDescent="0.25">
      <c r="D18" t="s">
        <v>5</v>
      </c>
      <c r="G18" t="s">
        <v>471</v>
      </c>
    </row>
    <row r="19" spans="4:7" x14ac:dyDescent="0.25">
      <c r="D19" t="s">
        <v>472</v>
      </c>
      <c r="G19" t="s">
        <v>473</v>
      </c>
    </row>
    <row r="20" spans="4:7" x14ac:dyDescent="0.25">
      <c r="G20" t="s">
        <v>474</v>
      </c>
    </row>
    <row r="21" spans="4:7" x14ac:dyDescent="0.25">
      <c r="G21" t="s">
        <v>475</v>
      </c>
    </row>
    <row r="22" spans="4:7" x14ac:dyDescent="0.25">
      <c r="G22" t="s">
        <v>476</v>
      </c>
    </row>
    <row r="23" spans="4:7" x14ac:dyDescent="0.25">
      <c r="G23" t="s">
        <v>477</v>
      </c>
    </row>
    <row r="24" spans="4:7" x14ac:dyDescent="0.25">
      <c r="G24" t="s">
        <v>478</v>
      </c>
    </row>
    <row r="25" spans="4:7" x14ac:dyDescent="0.25">
      <c r="G25" t="s">
        <v>479</v>
      </c>
    </row>
    <row r="26" spans="4:7" x14ac:dyDescent="0.25">
      <c r="G26" t="s">
        <v>480</v>
      </c>
    </row>
    <row r="27" spans="4:7" x14ac:dyDescent="0.25">
      <c r="G27" t="s">
        <v>481</v>
      </c>
    </row>
    <row r="28" spans="4:7" x14ac:dyDescent="0.25">
      <c r="G28" t="s">
        <v>482</v>
      </c>
    </row>
    <row r="29" spans="4:7" x14ac:dyDescent="0.25">
      <c r="G29" t="s">
        <v>483</v>
      </c>
    </row>
    <row r="30" spans="4:7" x14ac:dyDescent="0.25">
      <c r="G30" t="s">
        <v>484</v>
      </c>
    </row>
    <row r="31" spans="4:7" x14ac:dyDescent="0.25">
      <c r="G31" t="s">
        <v>485</v>
      </c>
    </row>
    <row r="32" spans="4:7" x14ac:dyDescent="0.25">
      <c r="G32" t="s">
        <v>486</v>
      </c>
    </row>
    <row r="33" spans="7:7" x14ac:dyDescent="0.25">
      <c r="G33" t="s">
        <v>487</v>
      </c>
    </row>
    <row r="34" spans="7:7" x14ac:dyDescent="0.25">
      <c r="G34" t="s">
        <v>488</v>
      </c>
    </row>
    <row r="35" spans="7:7" x14ac:dyDescent="0.25">
      <c r="G35" t="s">
        <v>489</v>
      </c>
    </row>
    <row r="36" spans="7:7" x14ac:dyDescent="0.25">
      <c r="G36" t="s">
        <v>490</v>
      </c>
    </row>
    <row r="37" spans="7:7" x14ac:dyDescent="0.25">
      <c r="G37" t="s">
        <v>491</v>
      </c>
    </row>
    <row r="38" spans="7:7" x14ac:dyDescent="0.25">
      <c r="G38" t="s">
        <v>492</v>
      </c>
    </row>
    <row r="39" spans="7:7" x14ac:dyDescent="0.25">
      <c r="G39" t="s">
        <v>493</v>
      </c>
    </row>
    <row r="40" spans="7:7" x14ac:dyDescent="0.25">
      <c r="G40" t="s">
        <v>494</v>
      </c>
    </row>
    <row r="41" spans="7:7" x14ac:dyDescent="0.25">
      <c r="G41" t="s">
        <v>495</v>
      </c>
    </row>
    <row r="42" spans="7:7" x14ac:dyDescent="0.25">
      <c r="G42" t="s">
        <v>496</v>
      </c>
    </row>
    <row r="43" spans="7:7" x14ac:dyDescent="0.25">
      <c r="G43" t="s">
        <v>497</v>
      </c>
    </row>
    <row r="44" spans="7:7" x14ac:dyDescent="0.25">
      <c r="G44" t="s">
        <v>498</v>
      </c>
    </row>
    <row r="45" spans="7:7" x14ac:dyDescent="0.25">
      <c r="G45" t="s">
        <v>499</v>
      </c>
    </row>
    <row r="46" spans="7:7" x14ac:dyDescent="0.25">
      <c r="G46" t="s">
        <v>500</v>
      </c>
    </row>
    <row r="47" spans="7:7" x14ac:dyDescent="0.25">
      <c r="G47" t="s">
        <v>501</v>
      </c>
    </row>
    <row r="48" spans="7:7" x14ac:dyDescent="0.25">
      <c r="G48" t="s">
        <v>502</v>
      </c>
    </row>
    <row r="49" spans="7:7" x14ac:dyDescent="0.25">
      <c r="G49" t="s">
        <v>503</v>
      </c>
    </row>
    <row r="50" spans="7:7" x14ac:dyDescent="0.25">
      <c r="G50" t="s">
        <v>504</v>
      </c>
    </row>
    <row r="51" spans="7:7" x14ac:dyDescent="0.25">
      <c r="G51" t="s">
        <v>505</v>
      </c>
    </row>
    <row r="52" spans="7:7" x14ac:dyDescent="0.25">
      <c r="G52" t="s">
        <v>7</v>
      </c>
    </row>
    <row r="53" spans="7:7" x14ac:dyDescent="0.25">
      <c r="G53" t="s">
        <v>506</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8" ma:contentTypeDescription="Crée un document." ma:contentTypeScope="" ma:versionID="634ac158e85d70b8ab03b535fa21eda5">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cf5018300f9f9a2b12dafa505c9fa58d"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2B970C-AC16-4398-B95B-9CB163BC2E15}">
  <ds:schemaRefs>
    <ds:schemaRef ds:uri="http://schemas.microsoft.com/office/2006/metadata/properties"/>
    <ds:schemaRef ds:uri="http://schemas.microsoft.com/office/infopath/2007/PartnerControls"/>
    <ds:schemaRef ds:uri="ff08b7a4-d38f-4805-8f23-9647816da4ec"/>
    <ds:schemaRef ds:uri="a2df0eb7-34f5-4cd5-89b3-0cb59d5f25b2"/>
  </ds:schemaRefs>
</ds:datastoreItem>
</file>

<file path=customXml/itemProps2.xml><?xml version="1.0" encoding="utf-8"?>
<ds:datastoreItem xmlns:ds="http://schemas.openxmlformats.org/officeDocument/2006/customXml" ds:itemID="{69D08B57-E761-4CA3-A84A-6768BE1CF73D}">
  <ds:schemaRefs>
    <ds:schemaRef ds:uri="http://schemas.microsoft.com/sharepoint/v3/contenttype/forms"/>
  </ds:schemaRefs>
</ds:datastoreItem>
</file>

<file path=customXml/itemProps3.xml><?xml version="1.0" encoding="utf-8"?>
<ds:datastoreItem xmlns:ds="http://schemas.openxmlformats.org/officeDocument/2006/customXml" ds:itemID="{328E6736-A4B1-4C58-A8D5-B9BEBB5816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2025-04-09T13:01:31Z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